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155" windowHeight="10410"/>
  </bookViews>
  <sheets>
    <sheet name="UTEP at Current Rates" sheetId="1" r:id="rId1"/>
    <sheet name=" UTEP at Proposed Rates" sheetId="4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"U4D5ER92R71SPUVUD8XKWWWH"</definedName>
    <definedName name="_xlnm.Print_Area" localSheetId="1">' UTEP at Proposed Rates'!$B$1:$T$52</definedName>
    <definedName name="_xlnm.Print_Area" localSheetId="0">'UTEP at Current Rates'!$B$1:$T$52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Optimization" hidden="1">TRUE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</definedNames>
  <calcPr calcId="181029"/>
</workbook>
</file>

<file path=xl/calcChain.xml><?xml version="1.0" encoding="utf-8"?>
<calcChain xmlns="http://schemas.openxmlformats.org/spreadsheetml/2006/main">
  <c r="J35" i="4" l="1"/>
  <c r="I35" i="4"/>
  <c r="H35" i="4"/>
  <c r="G35" i="4"/>
  <c r="F35" i="4"/>
  <c r="Q34" i="4"/>
  <c r="P34" i="4"/>
  <c r="O34" i="4"/>
  <c r="N34" i="4"/>
  <c r="K34" i="4"/>
  <c r="R34" i="4" s="1"/>
  <c r="R33" i="4"/>
  <c r="Q33" i="4"/>
  <c r="P33" i="4"/>
  <c r="O33" i="4"/>
  <c r="S33" i="4" s="1"/>
  <c r="N33" i="4"/>
  <c r="K33" i="4"/>
  <c r="Q32" i="4"/>
  <c r="P32" i="4"/>
  <c r="T32" i="4" s="1"/>
  <c r="L32" i="4" s="1"/>
  <c r="O32" i="4"/>
  <c r="N32" i="4"/>
  <c r="S32" i="4" s="1"/>
  <c r="K32" i="4"/>
  <c r="R32" i="4" s="1"/>
  <c r="R31" i="4"/>
  <c r="Q31" i="4"/>
  <c r="P31" i="4"/>
  <c r="O31" i="4"/>
  <c r="S31" i="4" s="1"/>
  <c r="N31" i="4"/>
  <c r="T31" i="4" s="1"/>
  <c r="L31" i="4" s="1"/>
  <c r="K31" i="4"/>
  <c r="R30" i="4"/>
  <c r="P30" i="4"/>
  <c r="O30" i="4"/>
  <c r="T30" i="4" s="1"/>
  <c r="N30" i="4"/>
  <c r="S30" i="4" s="1"/>
  <c r="R29" i="4"/>
  <c r="P29" i="4"/>
  <c r="O29" i="4"/>
  <c r="T29" i="4" s="1"/>
  <c r="N29" i="4"/>
  <c r="S29" i="4" s="1"/>
  <c r="R28" i="4"/>
  <c r="P28" i="4"/>
  <c r="O28" i="4"/>
  <c r="N28" i="4"/>
  <c r="S28" i="4" s="1"/>
  <c r="R27" i="4"/>
  <c r="Q27" i="4"/>
  <c r="P27" i="4"/>
  <c r="O27" i="4"/>
  <c r="N27" i="4"/>
  <c r="K27" i="4"/>
  <c r="Q26" i="4"/>
  <c r="P26" i="4"/>
  <c r="O26" i="4"/>
  <c r="N26" i="4"/>
  <c r="K26" i="4"/>
  <c r="R26" i="4" s="1"/>
  <c r="R25" i="4"/>
  <c r="Q25" i="4"/>
  <c r="P25" i="4"/>
  <c r="O25" i="4"/>
  <c r="N25" i="4"/>
  <c r="K25" i="4"/>
  <c r="Q24" i="4"/>
  <c r="P24" i="4"/>
  <c r="O24" i="4"/>
  <c r="N24" i="4"/>
  <c r="K24" i="4"/>
  <c r="R24" i="4" s="1"/>
  <c r="R23" i="4"/>
  <c r="R35" i="4" s="1"/>
  <c r="Q23" i="4"/>
  <c r="Q35" i="4" s="1"/>
  <c r="P23" i="4"/>
  <c r="P35" i="4" s="1"/>
  <c r="O23" i="4"/>
  <c r="O35" i="4" s="1"/>
  <c r="N23" i="4"/>
  <c r="K23" i="4"/>
  <c r="K35" i="4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9" i="4"/>
  <c r="S26" i="4" l="1"/>
  <c r="S24" i="4"/>
  <c r="T25" i="4"/>
  <c r="L25" i="4" s="1"/>
  <c r="T26" i="4"/>
  <c r="L26" i="4" s="1"/>
  <c r="T33" i="4"/>
  <c r="L33" i="4" s="1"/>
  <c r="T23" i="4"/>
  <c r="T24" i="4"/>
  <c r="L24" i="4" s="1"/>
  <c r="S23" i="4"/>
  <c r="S25" i="4"/>
  <c r="S27" i="4"/>
  <c r="T27" i="4" s="1"/>
  <c r="L27" i="4" s="1"/>
  <c r="T28" i="4"/>
  <c r="N35" i="4"/>
  <c r="S34" i="4"/>
  <c r="T34" i="4" s="1"/>
  <c r="L34" i="4" s="1"/>
  <c r="Q34" i="1"/>
  <c r="Q26" i="1"/>
  <c r="N34" i="1"/>
  <c r="N33" i="1"/>
  <c r="N26" i="1"/>
  <c r="N25" i="1"/>
  <c r="O32" i="1"/>
  <c r="O31" i="1"/>
  <c r="O27" i="1"/>
  <c r="P24" i="1"/>
  <c r="O23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P27" i="1"/>
  <c r="P23" i="1"/>
  <c r="Q33" i="1"/>
  <c r="O26" i="1"/>
  <c r="O30" i="1"/>
  <c r="N31" i="1"/>
  <c r="N27" i="1"/>
  <c r="N32" i="1"/>
  <c r="N28" i="1"/>
  <c r="N24" i="1"/>
  <c r="N30" i="1"/>
  <c r="I35" i="1"/>
  <c r="P32" i="1"/>
  <c r="K23" i="1"/>
  <c r="R23" i="1" s="1"/>
  <c r="O24" i="1"/>
  <c r="O28" i="1"/>
  <c r="S28" i="1" s="1"/>
  <c r="P28" i="1"/>
  <c r="O25" i="1"/>
  <c r="P29" i="1"/>
  <c r="O33" i="1"/>
  <c r="N29" i="1"/>
  <c r="K26" i="1"/>
  <c r="R26" i="1" s="1"/>
  <c r="K34" i="1"/>
  <c r="R34" i="1" s="1"/>
  <c r="G35" i="1"/>
  <c r="H35" i="1"/>
  <c r="P26" i="1"/>
  <c r="O29" i="1"/>
  <c r="K25" i="1"/>
  <c r="R25" i="1" s="1"/>
  <c r="R28" i="1"/>
  <c r="J35" i="1"/>
  <c r="Q23" i="1"/>
  <c r="Q25" i="1"/>
  <c r="K33" i="1"/>
  <c r="R33" i="1" s="1"/>
  <c r="P30" i="1"/>
  <c r="Q24" i="1"/>
  <c r="Q27" i="1"/>
  <c r="R30" i="1"/>
  <c r="K24" i="1"/>
  <c r="R24" i="1" s="1"/>
  <c r="F35" i="1"/>
  <c r="N23" i="1"/>
  <c r="Q31" i="1"/>
  <c r="K31" i="1"/>
  <c r="R31" i="1"/>
  <c r="Q32" i="1"/>
  <c r="K27" i="1"/>
  <c r="R27" i="1" s="1"/>
  <c r="P25" i="1"/>
  <c r="R29" i="1"/>
  <c r="K32" i="1"/>
  <c r="R32" i="1" s="1"/>
  <c r="L23" i="4" l="1"/>
  <c r="L35" i="4" s="1"/>
  <c r="T35" i="4"/>
  <c r="S35" i="4"/>
  <c r="T28" i="1"/>
  <c r="T25" i="1"/>
  <c r="K35" i="1"/>
  <c r="S27" i="1"/>
  <c r="T27" i="1" s="1"/>
  <c r="L27" i="1" s="1"/>
  <c r="P33" i="1"/>
  <c r="Q35" i="1"/>
  <c r="S32" i="1"/>
  <c r="T32" i="1" s="1"/>
  <c r="L32" i="1" s="1"/>
  <c r="S23" i="1"/>
  <c r="T23" i="1" s="1"/>
  <c r="S30" i="1"/>
  <c r="T30" i="1" s="1"/>
  <c r="S29" i="1"/>
  <c r="T29" i="1" s="1"/>
  <c r="R35" i="1"/>
  <c r="S24" i="1"/>
  <c r="S26" i="1"/>
  <c r="T26" i="1" s="1"/>
  <c r="P34" i="1"/>
  <c r="O34" i="1"/>
  <c r="P31" i="1"/>
  <c r="N35" i="1"/>
  <c r="S25" i="1"/>
  <c r="T24" i="1" l="1"/>
  <c r="L24" i="1" s="1"/>
  <c r="S33" i="1"/>
  <c r="T33" i="1" s="1"/>
  <c r="L33" i="1" s="1"/>
  <c r="L26" i="1"/>
  <c r="L25" i="1"/>
  <c r="L23" i="1"/>
  <c r="P35" i="1"/>
  <c r="S34" i="1"/>
  <c r="O35" i="1"/>
  <c r="S31" i="1"/>
  <c r="T31" i="1" l="1"/>
  <c r="L31" i="1" s="1"/>
  <c r="T34" i="1"/>
  <c r="L34" i="1" s="1"/>
  <c r="S35" i="1"/>
  <c r="L35" i="1" l="1"/>
  <c r="T35" i="1"/>
</calcChain>
</file>

<file path=xl/sharedStrings.xml><?xml version="1.0" encoding="utf-8"?>
<sst xmlns="http://schemas.openxmlformats.org/spreadsheetml/2006/main" count="130" uniqueCount="50">
  <si>
    <t>El Paso Electric Company</t>
  </si>
  <si>
    <t>Line</t>
  </si>
  <si>
    <t>Rate Component</t>
  </si>
  <si>
    <t>UOM</t>
  </si>
  <si>
    <t>Season</t>
  </si>
  <si>
    <t>Months</t>
  </si>
  <si>
    <t>TOU</t>
  </si>
  <si>
    <t>Rate</t>
  </si>
  <si>
    <t>Customer Charge</t>
  </si>
  <si>
    <t>Demand</t>
  </si>
  <si>
    <t>kW</t>
  </si>
  <si>
    <t>Summer</t>
  </si>
  <si>
    <t>Jun - Sep</t>
  </si>
  <si>
    <t>On-Peak</t>
  </si>
  <si>
    <t>Winter</t>
  </si>
  <si>
    <t>Oct - May</t>
  </si>
  <si>
    <t>Off-Peak</t>
  </si>
  <si>
    <t>Energy</t>
  </si>
  <si>
    <t>kWh</t>
  </si>
  <si>
    <t>All</t>
  </si>
  <si>
    <t>University Discount</t>
  </si>
  <si>
    <t>Month</t>
  </si>
  <si>
    <t>Year</t>
  </si>
  <si>
    <t>Customers</t>
  </si>
  <si>
    <t>PF kW</t>
  </si>
  <si>
    <t>On-Peak kWh</t>
  </si>
  <si>
    <t>Off-Peak kWh</t>
  </si>
  <si>
    <t>Revenue</t>
  </si>
  <si>
    <t>PF Adjustment</t>
  </si>
  <si>
    <t>Base Revenue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</si>
  <si>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</si>
  <si>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</si>
  <si>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</si>
  <si>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</si>
  <si>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</si>
  <si>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</si>
  <si>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</si>
  <si>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</si>
  <si>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</si>
  <si>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</si>
  <si>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</si>
  <si>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</si>
  <si>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Current</t>
  </si>
  <si>
    <t>Proposed</t>
  </si>
  <si>
    <t>Annualized Data &amp; Revenues at Current and Proposed Rates - Texas</t>
  </si>
  <si>
    <t>Account 5xxxxxxxxx</t>
  </si>
  <si>
    <t>Revenue by Component @ Current Rates</t>
  </si>
  <si>
    <t>Revenue by Component @ Proposed Rates</t>
  </si>
  <si>
    <t>Large Power Service - UTEP Account</t>
  </si>
  <si>
    <t>For the Test Year Period Ended Dec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</si>
</sst>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  <numFmt numFmtId="165" formatCode="_(&quot;$&quot;* #,##0.000000_);_(&quot;$&quot;* \(#,##0.000000\);_(&quot;$&quot;* &quot;-&quot;??_);_(@_)"/>
    <numFmt numFmtId="166" formatCode="_(&quot;$&quot;* #,##0.0000_);_(&quot;$&quot;* \(#,##0.0000\);_(&quot;$&quot;* &quot;-&quot;??_);_(@_)"/>
    <numFmt numFmtId="167" formatCode="_(* #,##0_);_(* \(#,##0\);_(* &quot;-&quot;??_);_(@_)"/>
    <numFmt numFmtId="168" formatCode="_(&quot;$&quot;* #,##0_);_(&quot;$&quot;* \(#,##0\);_(&quot;$&quot;* &quot;-&quot;??_);_(@_)"/>
    <numFmt numFmtId="169" formatCode="#,##0.00%"/>
  </numFmts>
  <fonts count="60"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0"/>
      <color rgb="FF006100"/>
      <name val="Cambria"/>
      <family val="2"/>
      <scheme val="major"/>
    </font>
    <font>
      <b/>
      <sz val="10"/>
      <color rgb="FF2F4F4F"/>
      <name val="Verdana"/>
      <family val="2"/>
    </font>
    <font>
      <sz val="1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name val="MS Serif"/>
      <family val="1"/>
    </font>
    <font>
      <sz val="11"/>
      <color theme="1"/>
      <name val="Times New Roman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11"/>
      <name val="Arial"/>
      <family val="2"/>
    </font>
    <font>
      <sz val="10"/>
      <name val="Calibri"/>
      <family val="2"/>
    </font>
    <font>
      <sz val="12"/>
      <name val="Arial MT"/>
    </font>
    <font>
      <sz val="12"/>
      <name val="Arial"/>
      <family val="2"/>
    </font>
    <font>
      <sz val="10"/>
      <name val="Verdana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</borders>
  <cellStyleXfs count="146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33" borderId="11" applyNumberFormat="0">
      <alignment readingOrder="1"/>
      <protection locked="0"/>
    </xf>
    <xf numFmtId="0" fontId="6" fillId="33" borderId="11" applyNumberFormat="0">
      <alignment readingOrder="1"/>
      <protection locked="0"/>
    </xf>
    <xf numFmtId="0" fontId="6" fillId="33" borderId="11" applyNumberFormat="0">
      <alignment readingOrder="1"/>
      <protection locked="0"/>
    </xf>
    <xf numFmtId="0" fontId="6" fillId="33" borderId="11" applyNumberFormat="0">
      <alignment readingOrder="1"/>
      <protection locked="0"/>
    </xf>
    <xf numFmtId="0" fontId="7" fillId="0" borderId="11" applyNumberFormat="0">
      <alignment readingOrder="1"/>
      <protection locked="0"/>
    </xf>
    <xf numFmtId="0" fontId="7" fillId="0" borderId="11" applyNumberFormat="0">
      <alignment readingOrder="1"/>
      <protection locked="0"/>
    </xf>
    <xf numFmtId="0" fontId="8" fillId="0" borderId="11" applyNumberFormat="0">
      <alignment readingOrder="1"/>
      <protection locked="0"/>
    </xf>
    <xf numFmtId="0" fontId="8" fillId="0" borderId="11" applyNumberFormat="0">
      <alignment readingOrder="1"/>
      <protection locked="0"/>
    </xf>
    <xf numFmtId="169" fontId="8" fillId="33" borderId="11">
      <alignment readingOrder="1"/>
      <protection locked="0"/>
    </xf>
    <xf numFmtId="169" fontId="8" fillId="33" borderId="11">
      <alignment readingOrder="1"/>
      <protection locked="0"/>
    </xf>
    <xf numFmtId="169" fontId="9" fillId="33" borderId="11">
      <alignment readingOrder="1"/>
      <protection locked="0"/>
    </xf>
    <xf numFmtId="169" fontId="9" fillId="33" borderId="11">
      <alignment readingOrder="1"/>
      <protection locked="0"/>
    </xf>
    <xf numFmtId="0" fontId="8" fillId="34" borderId="11" applyNumberFormat="0">
      <alignment readingOrder="1"/>
      <protection locked="0"/>
    </xf>
    <xf numFmtId="0" fontId="8" fillId="34" borderId="11" applyNumberFormat="0">
      <alignment readingOrder="1"/>
      <protection locked="0"/>
    </xf>
    <xf numFmtId="4" fontId="8" fillId="35" borderId="11">
      <alignment readingOrder="1"/>
      <protection locked="0"/>
    </xf>
    <xf numFmtId="4" fontId="8" fillId="35" borderId="11">
      <alignment readingOrder="1"/>
      <protection locked="0"/>
    </xf>
    <xf numFmtId="4" fontId="8" fillId="36" borderId="11">
      <alignment readingOrder="1"/>
      <protection locked="0"/>
    </xf>
    <xf numFmtId="4" fontId="8" fillId="36" borderId="11">
      <alignment readingOrder="1"/>
      <protection locked="0"/>
    </xf>
    <xf numFmtId="4" fontId="8" fillId="36" borderId="11">
      <alignment horizontal="center" readingOrder="1"/>
      <protection locked="0"/>
    </xf>
    <xf numFmtId="4" fontId="8" fillId="36" borderId="11">
      <alignment horizontal="center" readingOrder="1"/>
      <protection locked="0"/>
    </xf>
    <xf numFmtId="0" fontId="8" fillId="35" borderId="11" applyNumberFormat="0">
      <alignment horizontal="center" readingOrder="1"/>
      <protection locked="0"/>
    </xf>
    <xf numFmtId="0" fontId="8" fillId="35" borderId="11" applyNumberFormat="0">
      <alignment horizontal="center" readingOrder="1"/>
      <protection locked="0"/>
    </xf>
    <xf numFmtId="4" fontId="8" fillId="35" borderId="11">
      <alignment readingOrder="1"/>
      <protection locked="0"/>
    </xf>
    <xf numFmtId="4" fontId="8" fillId="35" borderId="11">
      <alignment readingOrder="1"/>
      <protection locked="0"/>
    </xf>
    <xf numFmtId="4" fontId="8" fillId="36" borderId="11">
      <alignment readingOrder="1"/>
      <protection locked="0"/>
    </xf>
    <xf numFmtId="4" fontId="8" fillId="36" borderId="11">
      <alignment readingOrder="1"/>
      <protection locked="0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3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3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4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42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4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4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4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4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8" borderId="0" applyNumberFormat="0" applyBorder="0" applyAlignment="0" applyProtection="0"/>
    <xf numFmtId="0" fontId="12" fillId="12" borderId="0" applyNumberFormat="0" applyBorder="0" applyAlignment="0" applyProtection="0"/>
    <xf numFmtId="0" fontId="13" fillId="49" borderId="0" applyNumberFormat="0" applyBorder="0" applyAlignment="0" applyProtection="0"/>
    <xf numFmtId="0" fontId="12" fillId="16" borderId="0" applyNumberFormat="0" applyBorder="0" applyAlignment="0" applyProtection="0"/>
    <xf numFmtId="0" fontId="13" fillId="5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5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52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5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5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5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5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5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5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6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61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8" fillId="62" borderId="12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20" fillId="63" borderId="13" applyNumberForma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64" borderId="0" applyNumberFormat="0" applyBorder="0" applyAlignment="0" applyProtection="0"/>
    <xf numFmtId="0" fontId="28" fillId="2" borderId="0" applyNumberFormat="0" applyBorder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9" fillId="0" borderId="14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30" fillId="0" borderId="14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1" fillId="0" borderId="15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3" fillId="65" borderId="12" applyNumberFormat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16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66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1" fillId="0" borderId="0">
      <alignment vertical="top"/>
    </xf>
    <xf numFmtId="0" fontId="40" fillId="0" borderId="0"/>
    <xf numFmtId="0" fontId="40" fillId="0" borderId="0"/>
    <xf numFmtId="0" fontId="41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40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0" fillId="0" borderId="0"/>
    <xf numFmtId="0" fontId="10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2" fillId="0" borderId="17" applyNumberFormat="0" applyFont="0">
      <alignment readingOrder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>
      <alignment vertical="top"/>
    </xf>
    <xf numFmtId="0" fontId="42" fillId="0" borderId="17" applyNumberFormat="0" applyFont="0">
      <alignment readingOrder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42" fillId="67" borderId="12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4" fillId="62" borderId="12" applyNumberFormat="0" applyAlignment="0" applyProtection="0"/>
    <xf numFmtId="40" fontId="45" fillId="35" borderId="0">
      <alignment horizontal="right"/>
    </xf>
    <xf numFmtId="0" fontId="46" fillId="35" borderId="0">
      <alignment horizontal="right"/>
    </xf>
    <xf numFmtId="0" fontId="47" fillId="35" borderId="18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30">
    <xf numFmtId="0" fontId="0" fillId="0" borderId="0" xfId="0"/>
    <xf numFmtId="0" fontId="54" fillId="0" borderId="0" xfId="0" applyFont="1" applyAlignment="1">
      <alignment horizontal="center"/>
    </xf>
    <xf numFmtId="0" fontId="38" fillId="0" borderId="0" xfId="0" applyFont="1"/>
    <xf numFmtId="0" fontId="38" fillId="0" borderId="0" xfId="0" applyFont="1" applyBorder="1" applyAlignment="1"/>
    <xf numFmtId="0" fontId="55" fillId="0" borderId="0" xfId="0" applyFont="1" applyBorder="1" applyAlignment="1">
      <alignment horizontal="center"/>
    </xf>
    <xf numFmtId="0" fontId="55" fillId="0" borderId="0" xfId="0" applyFont="1"/>
    <xf numFmtId="0" fontId="55" fillId="0" borderId="0" xfId="0" applyFont="1" applyBorder="1" applyAlignment="1"/>
    <xf numFmtId="0" fontId="38" fillId="0" borderId="0" xfId="0" applyFont="1" applyAlignment="1">
      <alignment horizontal="center"/>
    </xf>
    <xf numFmtId="44" fontId="56" fillId="0" borderId="0" xfId="2" applyFont="1"/>
    <xf numFmtId="0" fontId="38" fillId="0" borderId="0" xfId="0" applyFont="1" applyAlignment="1"/>
    <xf numFmtId="164" fontId="56" fillId="0" borderId="0" xfId="2" applyNumberFormat="1" applyFont="1"/>
    <xf numFmtId="164" fontId="38" fillId="0" borderId="0" xfId="2" applyNumberFormat="1" applyFont="1"/>
    <xf numFmtId="9" fontId="56" fillId="0" borderId="0" xfId="2" applyNumberFormat="1" applyFont="1"/>
    <xf numFmtId="44" fontId="38" fillId="0" borderId="0" xfId="2" applyFont="1"/>
    <xf numFmtId="0" fontId="38" fillId="0" borderId="0" xfId="0" quotePrefix="1" applyFont="1"/>
    <xf numFmtId="165" fontId="56" fillId="0" borderId="0" xfId="2" applyNumberFormat="1" applyFont="1"/>
    <xf numFmtId="165" fontId="56" fillId="0" borderId="0" xfId="3" applyNumberFormat="1" applyFont="1"/>
    <xf numFmtId="166" fontId="56" fillId="0" borderId="0" xfId="3" applyNumberFormat="1" applyFont="1"/>
    <xf numFmtId="0" fontId="57" fillId="0" borderId="0" xfId="0" applyFont="1" applyAlignment="1">
      <alignment horizontal="center"/>
    </xf>
    <xf numFmtId="0" fontId="58" fillId="0" borderId="0" xfId="0" applyFont="1"/>
    <xf numFmtId="0" fontId="55" fillId="0" borderId="0" xfId="0" applyFont="1" applyAlignment="1">
      <alignment horizontal="center"/>
    </xf>
    <xf numFmtId="167" fontId="38" fillId="0" borderId="0" xfId="1" applyNumberFormat="1" applyFont="1"/>
    <xf numFmtId="167" fontId="38" fillId="0" borderId="0" xfId="1" applyNumberFormat="1" applyFont="1" applyFill="1"/>
    <xf numFmtId="168" fontId="38" fillId="0" borderId="0" xfId="3" applyNumberFormat="1" applyFont="1"/>
    <xf numFmtId="168" fontId="38" fillId="0" borderId="0" xfId="0" applyNumberFormat="1" applyFont="1"/>
    <xf numFmtId="167" fontId="38" fillId="0" borderId="10" xfId="0" applyNumberFormat="1" applyFont="1" applyBorder="1"/>
    <xf numFmtId="168" fontId="38" fillId="0" borderId="10" xfId="0" applyNumberFormat="1" applyFont="1" applyBorder="1"/>
    <xf numFmtId="0" fontId="59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/>
    </xf>
  </cellXfs>
  <cellStyles count="1464">
    <cellStyle name="_ColumnTitles" xfId="4"/>
    <cellStyle name="_ColumnTitles 2" xfId="5"/>
    <cellStyle name="_DateRange" xfId="6"/>
    <cellStyle name="_DateRange 2" xfId="7"/>
    <cellStyle name="_Hidden" xfId="8"/>
    <cellStyle name="_Hidden 2" xfId="9"/>
    <cellStyle name="_Normal" xfId="10"/>
    <cellStyle name="_Normal 2" xfId="11"/>
    <cellStyle name="_Percentage" xfId="12"/>
    <cellStyle name="_Percentage 2" xfId="13"/>
    <cellStyle name="_PercentageBold" xfId="14"/>
    <cellStyle name="_PercentageBold 2" xfId="15"/>
    <cellStyle name="_SeriesAttributes" xfId="16"/>
    <cellStyle name="_SeriesAttributes 2" xfId="17"/>
    <cellStyle name="_SeriesData" xfId="18"/>
    <cellStyle name="_SeriesData 2" xfId="19"/>
    <cellStyle name="_SeriesDataForecast" xfId="20"/>
    <cellStyle name="_SeriesDataForecast 2" xfId="21"/>
    <cellStyle name="_SeriesDataForecastNA" xfId="22"/>
    <cellStyle name="_SeriesDataForecastNA 2" xfId="23"/>
    <cellStyle name="_SeriesDataNA" xfId="24"/>
    <cellStyle name="_SeriesDataNA 2" xfId="25"/>
    <cellStyle name="_SeriesDataStatistics" xfId="26"/>
    <cellStyle name="_SeriesDataStatistics 2" xfId="27"/>
    <cellStyle name="_SeriesDataStatisticsForecast" xfId="28"/>
    <cellStyle name="_SeriesDataStatisticsForecast 2" xfId="29"/>
    <cellStyle name="20% - Accent1 2" xfId="30"/>
    <cellStyle name="20% - Accent1 2 2" xfId="31"/>
    <cellStyle name="20% - Accent1 2 2 2" xfId="32"/>
    <cellStyle name="20% - Accent1 2 2 3" xfId="33"/>
    <cellStyle name="20% - Accent1 2 2 4" xfId="34"/>
    <cellStyle name="20% - Accent1 2 2 5" xfId="35"/>
    <cellStyle name="20% - Accent1 2 3" xfId="36"/>
    <cellStyle name="20% - Accent1 2 4" xfId="37"/>
    <cellStyle name="20% - Accent1 2 5" xfId="38"/>
    <cellStyle name="20% - Accent1 2 6" xfId="39"/>
    <cellStyle name="20% - Accent1 2 7" xfId="40"/>
    <cellStyle name="20% - Accent2 2" xfId="41"/>
    <cellStyle name="20% - Accent2 2 2" xfId="42"/>
    <cellStyle name="20% - Accent2 2 2 2" xfId="43"/>
    <cellStyle name="20% - Accent2 2 2 3" xfId="44"/>
    <cellStyle name="20% - Accent2 2 2 4" xfId="45"/>
    <cellStyle name="20% - Accent2 2 2 5" xfId="46"/>
    <cellStyle name="20% - Accent2 2 3" xfId="47"/>
    <cellStyle name="20% - Accent2 2 4" xfId="48"/>
    <cellStyle name="20% - Accent2 2 5" xfId="49"/>
    <cellStyle name="20% - Accent2 2 6" xfId="50"/>
    <cellStyle name="20% - Accent2 2 7" xfId="51"/>
    <cellStyle name="20% - Accent3 2" xfId="52"/>
    <cellStyle name="20% - Accent3 2 2" xfId="53"/>
    <cellStyle name="20% - Accent3 2 2 2" xfId="54"/>
    <cellStyle name="20% - Accent3 2 2 3" xfId="55"/>
    <cellStyle name="20% - Accent3 2 2 4" xfId="56"/>
    <cellStyle name="20% - Accent3 2 2 5" xfId="57"/>
    <cellStyle name="20% - Accent3 2 3" xfId="58"/>
    <cellStyle name="20% - Accent3 2 4" xfId="59"/>
    <cellStyle name="20% - Accent3 2 5" xfId="60"/>
    <cellStyle name="20% - Accent3 2 6" xfId="61"/>
    <cellStyle name="20% - Accent3 2 7" xfId="62"/>
    <cellStyle name="20% - Accent4 2" xfId="63"/>
    <cellStyle name="20% - Accent4 2 2" xfId="64"/>
    <cellStyle name="20% - Accent4 2 2 2" xfId="65"/>
    <cellStyle name="20% - Accent4 2 2 3" xfId="66"/>
    <cellStyle name="20% - Accent4 2 2 4" xfId="67"/>
    <cellStyle name="20% - Accent4 2 2 5" xfId="68"/>
    <cellStyle name="20% - Accent4 2 3" xfId="69"/>
    <cellStyle name="20% - Accent4 2 4" xfId="70"/>
    <cellStyle name="20% - Accent4 2 5" xfId="71"/>
    <cellStyle name="20% - Accent4 2 6" xfId="72"/>
    <cellStyle name="20% - Accent4 2 7" xfId="73"/>
    <cellStyle name="20% - Accent5 2" xfId="74"/>
    <cellStyle name="20% - Accent5 2 2" xfId="75"/>
    <cellStyle name="20% - Accent5 2 2 2" xfId="76"/>
    <cellStyle name="20% - Accent5 2 2 3" xfId="77"/>
    <cellStyle name="20% - Accent5 2 2 4" xfId="78"/>
    <cellStyle name="20% - Accent5 2 2 5" xfId="79"/>
    <cellStyle name="20% - Accent5 2 3" xfId="80"/>
    <cellStyle name="20% - Accent5 2 4" xfId="81"/>
    <cellStyle name="20% - Accent5 2 5" xfId="82"/>
    <cellStyle name="20% - Accent5 2 6" xfId="83"/>
    <cellStyle name="20% - Accent5 2 7" xfId="84"/>
    <cellStyle name="20% - Accent6 2" xfId="85"/>
    <cellStyle name="20% - Accent6 2 2" xfId="86"/>
    <cellStyle name="20% - Accent6 2 2 2" xfId="87"/>
    <cellStyle name="20% - Accent6 2 2 3" xfId="88"/>
    <cellStyle name="20% - Accent6 2 2 4" xfId="89"/>
    <cellStyle name="20% - Accent6 2 2 5" xfId="90"/>
    <cellStyle name="20% - Accent6 2 3" xfId="91"/>
    <cellStyle name="20% - Accent6 2 4" xfId="92"/>
    <cellStyle name="20% - Accent6 2 5" xfId="93"/>
    <cellStyle name="20% - Accent6 2 6" xfId="94"/>
    <cellStyle name="20% - Accent6 2 7" xfId="95"/>
    <cellStyle name="40% - Accent1 2" xfId="96"/>
    <cellStyle name="40% - Accent1 2 2" xfId="97"/>
    <cellStyle name="40% - Accent1 2 3" xfId="98"/>
    <cellStyle name="40% - Accent1 2 4" xfId="99"/>
    <cellStyle name="40% - Accent1 2 5" xfId="100"/>
    <cellStyle name="40% - Accent1 3" xfId="101"/>
    <cellStyle name="40% - Accent2 2" xfId="102"/>
    <cellStyle name="40% - Accent2 2 2" xfId="103"/>
    <cellStyle name="40% - Accent2 2 2 2" xfId="104"/>
    <cellStyle name="40% - Accent2 2 2 3" xfId="105"/>
    <cellStyle name="40% - Accent2 2 2 4" xfId="106"/>
    <cellStyle name="40% - Accent2 2 2 5" xfId="107"/>
    <cellStyle name="40% - Accent2 2 3" xfId="108"/>
    <cellStyle name="40% - Accent2 2 4" xfId="109"/>
    <cellStyle name="40% - Accent2 2 5" xfId="110"/>
    <cellStyle name="40% - Accent2 2 6" xfId="111"/>
    <cellStyle name="40% - Accent2 2 7" xfId="112"/>
    <cellStyle name="40% - Accent2 3" xfId="113"/>
    <cellStyle name="40% - Accent2 3 2" xfId="114"/>
    <cellStyle name="40% - Accent2 3 3" xfId="115"/>
    <cellStyle name="40% - Accent2 3 4" xfId="116"/>
    <cellStyle name="40% - Accent2 3 5" xfId="117"/>
    <cellStyle name="40% - Accent3 2" xfId="118"/>
    <cellStyle name="40% - Accent3 2 2" xfId="119"/>
    <cellStyle name="40% - Accent3 2 2 2" xfId="120"/>
    <cellStyle name="40% - Accent3 2 2 3" xfId="121"/>
    <cellStyle name="40% - Accent3 2 2 4" xfId="122"/>
    <cellStyle name="40% - Accent3 2 2 5" xfId="123"/>
    <cellStyle name="40% - Accent3 2 3" xfId="124"/>
    <cellStyle name="40% - Accent3 2 4" xfId="125"/>
    <cellStyle name="40% - Accent3 2 5" xfId="126"/>
    <cellStyle name="40% - Accent3 2 6" xfId="127"/>
    <cellStyle name="40% - Accent3 2 7" xfId="128"/>
    <cellStyle name="40% - Accent4 2" xfId="129"/>
    <cellStyle name="40% - Accent4 2 2" xfId="130"/>
    <cellStyle name="40% - Accent4 2 2 2" xfId="131"/>
    <cellStyle name="40% - Accent4 2 2 3" xfId="132"/>
    <cellStyle name="40% - Accent4 2 2 4" xfId="133"/>
    <cellStyle name="40% - Accent4 2 2 5" xfId="134"/>
    <cellStyle name="40% - Accent4 2 3" xfId="135"/>
    <cellStyle name="40% - Accent4 2 4" xfId="136"/>
    <cellStyle name="40% - Accent4 2 5" xfId="137"/>
    <cellStyle name="40% - Accent4 2 6" xfId="138"/>
    <cellStyle name="40% - Accent4 2 7" xfId="139"/>
    <cellStyle name="40% - Accent5 2" xfId="140"/>
    <cellStyle name="40% - Accent5 2 2" xfId="141"/>
    <cellStyle name="40% - Accent5 2 2 2" xfId="142"/>
    <cellStyle name="40% - Accent5 2 2 3" xfId="143"/>
    <cellStyle name="40% - Accent5 2 2 4" xfId="144"/>
    <cellStyle name="40% - Accent5 2 2 5" xfId="145"/>
    <cellStyle name="40% - Accent5 2 3" xfId="146"/>
    <cellStyle name="40% - Accent5 2 4" xfId="147"/>
    <cellStyle name="40% - Accent5 2 5" xfId="148"/>
    <cellStyle name="40% - Accent5 2 6" xfId="149"/>
    <cellStyle name="40% - Accent5 2 7" xfId="150"/>
    <cellStyle name="40% - Accent6 2" xfId="151"/>
    <cellStyle name="40% - Accent6 2 2" xfId="152"/>
    <cellStyle name="40% - Accent6 2 3" xfId="153"/>
    <cellStyle name="40% - Accent6 2 4" xfId="154"/>
    <cellStyle name="40% - Accent6 2 5" xfId="155"/>
    <cellStyle name="40% - Accent6 3" xfId="156"/>
    <cellStyle name="60% - Accent1 2" xfId="157"/>
    <cellStyle name="60% - Accent1 3" xfId="158"/>
    <cellStyle name="60% - Accent2 2" xfId="159"/>
    <cellStyle name="60% - Accent2 3" xfId="160"/>
    <cellStyle name="60% - Accent3 2" xfId="161"/>
    <cellStyle name="60% - Accent3 2 2" xfId="162"/>
    <cellStyle name="60% - Accent3 2 3" xfId="163"/>
    <cellStyle name="60% - Accent4 2" xfId="164"/>
    <cellStyle name="60% - Accent4 2 2" xfId="165"/>
    <cellStyle name="60% - Accent4 2 3" xfId="166"/>
    <cellStyle name="60% - Accent5 2" xfId="167"/>
    <cellStyle name="60% - Accent5 2 2" xfId="168"/>
    <cellStyle name="60% - Accent5 2 3" xfId="169"/>
    <cellStyle name="60% - Accent6 2" xfId="170"/>
    <cellStyle name="60% - Accent6 2 2" xfId="171"/>
    <cellStyle name="60% - Accent6 2 3" xfId="172"/>
    <cellStyle name="Accent1 2" xfId="173"/>
    <cellStyle name="Accent1 2 2" xfId="174"/>
    <cellStyle name="Accent1 2 3" xfId="175"/>
    <cellStyle name="Accent2 2" xfId="176"/>
    <cellStyle name="Accent2 2 2" xfId="177"/>
    <cellStyle name="Accent2 2 3" xfId="178"/>
    <cellStyle name="Accent3 2" xfId="179"/>
    <cellStyle name="Accent3 2 2" xfId="180"/>
    <cellStyle name="Accent3 2 3" xfId="181"/>
    <cellStyle name="Accent4 2" xfId="182"/>
    <cellStyle name="Accent4 2 2" xfId="183"/>
    <cellStyle name="Accent4 2 3" xfId="184"/>
    <cellStyle name="Accent5 2" xfId="185"/>
    <cellStyle name="Accent5 2 2" xfId="186"/>
    <cellStyle name="Accent5 2 3" xfId="187"/>
    <cellStyle name="Accent6 2" xfId="188"/>
    <cellStyle name="Accent6 2 2" xfId="189"/>
    <cellStyle name="Accent6 2 3" xfId="190"/>
    <cellStyle name="Bad 2" xfId="191"/>
    <cellStyle name="Bad 2 2" xfId="192"/>
    <cellStyle name="Bad 2 3" xfId="193"/>
    <cellStyle name="Bad 3" xfId="194"/>
    <cellStyle name="Calculation 2" xfId="195"/>
    <cellStyle name="Calculation 2 2" xfId="196"/>
    <cellStyle name="Calculation 2 3" xfId="197"/>
    <cellStyle name="Check Cell 2" xfId="198"/>
    <cellStyle name="Check Cell 2 2" xfId="199"/>
    <cellStyle name="Check Cell 2 3" xfId="200"/>
    <cellStyle name="Comma" xfId="1" builtinId="3"/>
    <cellStyle name="Comma [0] 2" xfId="201"/>
    <cellStyle name="Comma [0] 2 2" xfId="202"/>
    <cellStyle name="Comma [0] 2 3" xfId="203"/>
    <cellStyle name="Comma [0] 2 4" xfId="204"/>
    <cellStyle name="Comma [0] 2 5" xfId="205"/>
    <cellStyle name="Comma 10" xfId="206"/>
    <cellStyle name="Comma 10 10" xfId="207"/>
    <cellStyle name="Comma 10 11" xfId="208"/>
    <cellStyle name="Comma 10 12" xfId="209"/>
    <cellStyle name="Comma 10 13" xfId="210"/>
    <cellStyle name="Comma 10 14" xfId="211"/>
    <cellStyle name="Comma 10 15" xfId="212"/>
    <cellStyle name="Comma 10 16" xfId="213"/>
    <cellStyle name="Comma 10 17" xfId="214"/>
    <cellStyle name="Comma 10 18" xfId="215"/>
    <cellStyle name="Comma 10 19" xfId="216"/>
    <cellStyle name="Comma 10 2" xfId="217"/>
    <cellStyle name="Comma 10 20" xfId="218"/>
    <cellStyle name="Comma 10 21" xfId="219"/>
    <cellStyle name="Comma 10 22" xfId="220"/>
    <cellStyle name="Comma 10 23" xfId="221"/>
    <cellStyle name="Comma 10 24" xfId="222"/>
    <cellStyle name="Comma 10 25" xfId="223"/>
    <cellStyle name="Comma 10 25 2" xfId="224"/>
    <cellStyle name="Comma 10 25 2 2" xfId="225"/>
    <cellStyle name="Comma 10 25 3" xfId="226"/>
    <cellStyle name="Comma 10 25 4" xfId="227"/>
    <cellStyle name="Comma 10 25 5" xfId="228"/>
    <cellStyle name="Comma 10 25 6" xfId="229"/>
    <cellStyle name="Comma 10 25 7" xfId="230"/>
    <cellStyle name="Comma 10 26" xfId="231"/>
    <cellStyle name="Comma 10 26 2" xfId="232"/>
    <cellStyle name="Comma 10 27" xfId="233"/>
    <cellStyle name="Comma 10 28" xfId="234"/>
    <cellStyle name="Comma 10 29" xfId="235"/>
    <cellStyle name="Comma 10 3" xfId="236"/>
    <cellStyle name="Comma 10 30" xfId="237"/>
    <cellStyle name="Comma 10 31" xfId="238"/>
    <cellStyle name="Comma 10 32" xfId="239"/>
    <cellStyle name="Comma 10 4" xfId="240"/>
    <cellStyle name="Comma 10 5" xfId="241"/>
    <cellStyle name="Comma 10 6" xfId="242"/>
    <cellStyle name="Comma 10 7" xfId="243"/>
    <cellStyle name="Comma 10 8" xfId="244"/>
    <cellStyle name="Comma 10 9" xfId="245"/>
    <cellStyle name="Comma 11" xfId="246"/>
    <cellStyle name="Comma 11 10" xfId="247"/>
    <cellStyle name="Comma 11 11" xfId="248"/>
    <cellStyle name="Comma 11 12" xfId="249"/>
    <cellStyle name="Comma 11 13" xfId="250"/>
    <cellStyle name="Comma 11 14" xfId="251"/>
    <cellStyle name="Comma 11 15" xfId="252"/>
    <cellStyle name="Comma 11 16" xfId="253"/>
    <cellStyle name="Comma 11 17" xfId="254"/>
    <cellStyle name="Comma 11 18" xfId="255"/>
    <cellStyle name="Comma 11 19" xfId="256"/>
    <cellStyle name="Comma 11 2" xfId="257"/>
    <cellStyle name="Comma 11 20" xfId="258"/>
    <cellStyle name="Comma 11 21" xfId="259"/>
    <cellStyle name="Comma 11 22" xfId="260"/>
    <cellStyle name="Comma 11 23" xfId="261"/>
    <cellStyle name="Comma 11 24" xfId="262"/>
    <cellStyle name="Comma 11 25" xfId="263"/>
    <cellStyle name="Comma 11 25 2" xfId="264"/>
    <cellStyle name="Comma 11 25 2 2" xfId="265"/>
    <cellStyle name="Comma 11 25 3" xfId="266"/>
    <cellStyle name="Comma 11 25 4" xfId="267"/>
    <cellStyle name="Comma 11 25 5" xfId="268"/>
    <cellStyle name="Comma 11 25 6" xfId="269"/>
    <cellStyle name="Comma 11 25 7" xfId="270"/>
    <cellStyle name="Comma 11 26" xfId="271"/>
    <cellStyle name="Comma 11 26 2" xfId="272"/>
    <cellStyle name="Comma 11 27" xfId="273"/>
    <cellStyle name="Comma 11 28" xfId="274"/>
    <cellStyle name="Comma 11 29" xfId="275"/>
    <cellStyle name="Comma 11 3" xfId="276"/>
    <cellStyle name="Comma 11 30" xfId="277"/>
    <cellStyle name="Comma 11 31" xfId="278"/>
    <cellStyle name="Comma 11 32" xfId="279"/>
    <cellStyle name="Comma 11 4" xfId="280"/>
    <cellStyle name="Comma 11 5" xfId="281"/>
    <cellStyle name="Comma 11 6" xfId="282"/>
    <cellStyle name="Comma 11 7" xfId="283"/>
    <cellStyle name="Comma 11 8" xfId="284"/>
    <cellStyle name="Comma 11 9" xfId="285"/>
    <cellStyle name="Comma 12" xfId="286"/>
    <cellStyle name="Comma 12 10" xfId="287"/>
    <cellStyle name="Comma 12 11" xfId="288"/>
    <cellStyle name="Comma 12 12" xfId="289"/>
    <cellStyle name="Comma 12 13" xfId="290"/>
    <cellStyle name="Comma 12 14" xfId="291"/>
    <cellStyle name="Comma 12 15" xfId="292"/>
    <cellStyle name="Comma 12 16" xfId="293"/>
    <cellStyle name="Comma 12 17" xfId="294"/>
    <cellStyle name="Comma 12 18" xfId="295"/>
    <cellStyle name="Comma 12 19" xfId="296"/>
    <cellStyle name="Comma 12 2" xfId="297"/>
    <cellStyle name="Comma 12 20" xfId="298"/>
    <cellStyle name="Comma 12 21" xfId="299"/>
    <cellStyle name="Comma 12 22" xfId="300"/>
    <cellStyle name="Comma 12 23" xfId="301"/>
    <cellStyle name="Comma 12 24" xfId="302"/>
    <cellStyle name="Comma 12 25" xfId="303"/>
    <cellStyle name="Comma 12 25 2" xfId="304"/>
    <cellStyle name="Comma 12 25 3" xfId="305"/>
    <cellStyle name="Comma 12 25 4" xfId="306"/>
    <cellStyle name="Comma 12 25 5" xfId="307"/>
    <cellStyle name="Comma 12 26" xfId="308"/>
    <cellStyle name="Comma 12 27" xfId="309"/>
    <cellStyle name="Comma 12 28" xfId="310"/>
    <cellStyle name="Comma 12 29" xfId="311"/>
    <cellStyle name="Comma 12 3" xfId="312"/>
    <cellStyle name="Comma 12 4" xfId="313"/>
    <cellStyle name="Comma 12 5" xfId="314"/>
    <cellStyle name="Comma 12 6" xfId="315"/>
    <cellStyle name="Comma 12 7" xfId="316"/>
    <cellStyle name="Comma 12 8" xfId="317"/>
    <cellStyle name="Comma 12 9" xfId="318"/>
    <cellStyle name="Comma 13" xfId="319"/>
    <cellStyle name="Comma 13 10" xfId="320"/>
    <cellStyle name="Comma 13 11" xfId="321"/>
    <cellStyle name="Comma 13 12" xfId="322"/>
    <cellStyle name="Comma 13 13" xfId="323"/>
    <cellStyle name="Comma 13 14" xfId="324"/>
    <cellStyle name="Comma 13 15" xfId="325"/>
    <cellStyle name="Comma 13 16" xfId="326"/>
    <cellStyle name="Comma 13 17" xfId="327"/>
    <cellStyle name="Comma 13 18" xfId="328"/>
    <cellStyle name="Comma 13 19" xfId="329"/>
    <cellStyle name="Comma 13 2" xfId="330"/>
    <cellStyle name="Comma 13 20" xfId="331"/>
    <cellStyle name="Comma 13 21" xfId="332"/>
    <cellStyle name="Comma 13 22" xfId="333"/>
    <cellStyle name="Comma 13 23" xfId="334"/>
    <cellStyle name="Comma 13 24" xfId="335"/>
    <cellStyle name="Comma 13 25" xfId="336"/>
    <cellStyle name="Comma 13 26" xfId="337"/>
    <cellStyle name="Comma 13 27" xfId="338"/>
    <cellStyle name="Comma 13 28" xfId="339"/>
    <cellStyle name="Comma 13 3" xfId="340"/>
    <cellStyle name="Comma 13 4" xfId="341"/>
    <cellStyle name="Comma 13 5" xfId="342"/>
    <cellStyle name="Comma 13 6" xfId="343"/>
    <cellStyle name="Comma 13 7" xfId="344"/>
    <cellStyle name="Comma 13 8" xfId="345"/>
    <cellStyle name="Comma 13 9" xfId="346"/>
    <cellStyle name="Comma 14" xfId="347"/>
    <cellStyle name="Comma 14 2" xfId="348"/>
    <cellStyle name="Comma 14 3" xfId="349"/>
    <cellStyle name="Comma 14 4" xfId="350"/>
    <cellStyle name="Comma 14 5" xfId="351"/>
    <cellStyle name="Comma 15" xfId="352"/>
    <cellStyle name="Comma 15 2" xfId="353"/>
    <cellStyle name="Comma 15 3" xfId="354"/>
    <cellStyle name="Comma 15 4" xfId="355"/>
    <cellStyle name="Comma 15 5" xfId="356"/>
    <cellStyle name="Comma 16" xfId="357"/>
    <cellStyle name="Comma 16 2" xfId="358"/>
    <cellStyle name="Comma 16 3" xfId="359"/>
    <cellStyle name="Comma 16 4" xfId="360"/>
    <cellStyle name="Comma 16 5" xfId="361"/>
    <cellStyle name="Comma 17" xfId="362"/>
    <cellStyle name="Comma 17 10" xfId="363"/>
    <cellStyle name="Comma 17 11" xfId="364"/>
    <cellStyle name="Comma 17 12" xfId="365"/>
    <cellStyle name="Comma 17 13" xfId="366"/>
    <cellStyle name="Comma 17 14" xfId="367"/>
    <cellStyle name="Comma 17 15" xfId="368"/>
    <cellStyle name="Comma 17 16" xfId="369"/>
    <cellStyle name="Comma 17 17" xfId="370"/>
    <cellStyle name="Comma 17 18" xfId="371"/>
    <cellStyle name="Comma 17 19" xfId="372"/>
    <cellStyle name="Comma 17 2" xfId="373"/>
    <cellStyle name="Comma 17 20" xfId="374"/>
    <cellStyle name="Comma 17 21" xfId="375"/>
    <cellStyle name="Comma 17 22" xfId="376"/>
    <cellStyle name="Comma 17 23" xfId="377"/>
    <cellStyle name="Comma 17 24" xfId="378"/>
    <cellStyle name="Comma 17 25" xfId="379"/>
    <cellStyle name="Comma 17 26" xfId="380"/>
    <cellStyle name="Comma 17 27" xfId="381"/>
    <cellStyle name="Comma 17 28" xfId="382"/>
    <cellStyle name="Comma 17 3" xfId="383"/>
    <cellStyle name="Comma 17 4" xfId="384"/>
    <cellStyle name="Comma 17 5" xfId="385"/>
    <cellStyle name="Comma 17 6" xfId="386"/>
    <cellStyle name="Comma 17 7" xfId="387"/>
    <cellStyle name="Comma 17 8" xfId="388"/>
    <cellStyle name="Comma 17 9" xfId="389"/>
    <cellStyle name="Comma 18" xfId="390"/>
    <cellStyle name="Comma 18 2" xfId="391"/>
    <cellStyle name="Comma 18 3" xfId="392"/>
    <cellStyle name="Comma 18 4" xfId="393"/>
    <cellStyle name="Comma 18 5" xfId="394"/>
    <cellStyle name="Comma 19" xfId="395"/>
    <cellStyle name="Comma 19 2" xfId="396"/>
    <cellStyle name="Comma 19 3" xfId="397"/>
    <cellStyle name="Comma 19 4" xfId="398"/>
    <cellStyle name="Comma 19 5" xfId="399"/>
    <cellStyle name="Comma 2" xfId="400"/>
    <cellStyle name="Comma 2 2" xfId="401"/>
    <cellStyle name="Comma 2 2 2" xfId="402"/>
    <cellStyle name="Comma 2 2 2 2" xfId="403"/>
    <cellStyle name="Comma 2 2 2 3" xfId="404"/>
    <cellStyle name="Comma 2 2 3" xfId="405"/>
    <cellStyle name="Comma 2 2 4" xfId="406"/>
    <cellStyle name="Comma 2 2 5" xfId="407"/>
    <cellStyle name="Comma 2 2 6" xfId="408"/>
    <cellStyle name="Comma 2 3" xfId="409"/>
    <cellStyle name="Comma 2 3 2" xfId="410"/>
    <cellStyle name="Comma 2 4" xfId="411"/>
    <cellStyle name="Comma 2 4 2" xfId="412"/>
    <cellStyle name="Comma 2 5" xfId="413"/>
    <cellStyle name="Comma 2 5 2" xfId="414"/>
    <cellStyle name="Comma 2 5 3" xfId="415"/>
    <cellStyle name="Comma 2 6" xfId="416"/>
    <cellStyle name="Comma 2 7" xfId="417"/>
    <cellStyle name="Comma 2 8" xfId="418"/>
    <cellStyle name="Comma 2 9" xfId="419"/>
    <cellStyle name="Comma 20" xfId="420"/>
    <cellStyle name="Comma 20 2" xfId="421"/>
    <cellStyle name="Comma 20 3" xfId="422"/>
    <cellStyle name="Comma 20 4" xfId="423"/>
    <cellStyle name="Comma 20 5" xfId="424"/>
    <cellStyle name="Comma 21" xfId="425"/>
    <cellStyle name="Comma 21 2" xfId="426"/>
    <cellStyle name="Comma 21 3" xfId="427"/>
    <cellStyle name="Comma 21 4" xfId="428"/>
    <cellStyle name="Comma 21 5" xfId="429"/>
    <cellStyle name="Comma 22" xfId="430"/>
    <cellStyle name="Comma 22 2" xfId="431"/>
    <cellStyle name="Comma 22 3" xfId="432"/>
    <cellStyle name="Comma 22 4" xfId="433"/>
    <cellStyle name="Comma 22 5" xfId="434"/>
    <cellStyle name="Comma 23" xfId="435"/>
    <cellStyle name="Comma 23 2" xfId="436"/>
    <cellStyle name="Comma 23 3" xfId="437"/>
    <cellStyle name="Comma 23 4" xfId="438"/>
    <cellStyle name="Comma 23 5" xfId="439"/>
    <cellStyle name="Comma 24" xfId="440"/>
    <cellStyle name="Comma 24 2" xfId="441"/>
    <cellStyle name="Comma 24 3" xfId="442"/>
    <cellStyle name="Comma 24 4" xfId="443"/>
    <cellStyle name="Comma 24 5" xfId="444"/>
    <cellStyle name="Comma 25" xfId="445"/>
    <cellStyle name="Comma 25 2" xfId="446"/>
    <cellStyle name="Comma 25 3" xfId="447"/>
    <cellStyle name="Comma 25 4" xfId="448"/>
    <cellStyle name="Comma 25 5" xfId="449"/>
    <cellStyle name="Comma 26" xfId="450"/>
    <cellStyle name="Comma 26 2" xfId="451"/>
    <cellStyle name="Comma 26 3" xfId="452"/>
    <cellStyle name="Comma 26 4" xfId="453"/>
    <cellStyle name="Comma 26 5" xfId="454"/>
    <cellStyle name="Comma 27" xfId="455"/>
    <cellStyle name="Comma 27 2" xfId="456"/>
    <cellStyle name="Comma 27 3" xfId="457"/>
    <cellStyle name="Comma 27 4" xfId="458"/>
    <cellStyle name="Comma 27 5" xfId="459"/>
    <cellStyle name="Comma 28" xfId="460"/>
    <cellStyle name="Comma 28 2" xfId="461"/>
    <cellStyle name="Comma 28 3" xfId="462"/>
    <cellStyle name="Comma 28 4" xfId="463"/>
    <cellStyle name="Comma 28 5" xfId="464"/>
    <cellStyle name="Comma 29" xfId="465"/>
    <cellStyle name="Comma 29 2" xfId="466"/>
    <cellStyle name="Comma 29 3" xfId="467"/>
    <cellStyle name="Comma 29 4" xfId="468"/>
    <cellStyle name="Comma 29 5" xfId="469"/>
    <cellStyle name="Comma 3" xfId="470"/>
    <cellStyle name="Comma 3 10" xfId="471"/>
    <cellStyle name="Comma 3 11" xfId="472"/>
    <cellStyle name="Comma 3 12" xfId="473"/>
    <cellStyle name="Comma 3 13" xfId="474"/>
    <cellStyle name="Comma 3 14" xfId="475"/>
    <cellStyle name="Comma 3 15" xfId="476"/>
    <cellStyle name="Comma 3 16" xfId="477"/>
    <cellStyle name="Comma 3 17" xfId="478"/>
    <cellStyle name="Comma 3 18" xfId="479"/>
    <cellStyle name="Comma 3 19" xfId="480"/>
    <cellStyle name="Comma 3 2" xfId="481"/>
    <cellStyle name="Comma 3 2 2" xfId="482"/>
    <cellStyle name="Comma 3 2 3" xfId="483"/>
    <cellStyle name="Comma 3 20" xfId="484"/>
    <cellStyle name="Comma 3 21" xfId="485"/>
    <cellStyle name="Comma 3 22" xfId="486"/>
    <cellStyle name="Comma 3 23" xfId="487"/>
    <cellStyle name="Comma 3 24" xfId="488"/>
    <cellStyle name="Comma 3 25" xfId="489"/>
    <cellStyle name="Comma 3 26" xfId="490"/>
    <cellStyle name="Comma 3 27" xfId="491"/>
    <cellStyle name="Comma 3 28" xfId="492"/>
    <cellStyle name="Comma 3 29" xfId="493"/>
    <cellStyle name="Comma 3 29 2" xfId="494"/>
    <cellStyle name="Comma 3 29 3" xfId="495"/>
    <cellStyle name="Comma 3 29 4" xfId="496"/>
    <cellStyle name="Comma 3 29 5" xfId="497"/>
    <cellStyle name="Comma 3 3" xfId="498"/>
    <cellStyle name="Comma 3 4" xfId="499"/>
    <cellStyle name="Comma 3 5" xfId="500"/>
    <cellStyle name="Comma 3 6" xfId="501"/>
    <cellStyle name="Comma 3 7" xfId="502"/>
    <cellStyle name="Comma 3 8" xfId="503"/>
    <cellStyle name="Comma 3 9" xfId="504"/>
    <cellStyle name="Comma 30" xfId="505"/>
    <cellStyle name="Comma 30 2" xfId="506"/>
    <cellStyle name="Comma 30 3" xfId="507"/>
    <cellStyle name="Comma 30 4" xfId="508"/>
    <cellStyle name="Comma 30 5" xfId="509"/>
    <cellStyle name="Comma 31" xfId="510"/>
    <cellStyle name="Comma 31 2" xfId="511"/>
    <cellStyle name="Comma 31 3" xfId="512"/>
    <cellStyle name="Comma 31 4" xfId="513"/>
    <cellStyle name="Comma 31 5" xfId="514"/>
    <cellStyle name="Comma 32" xfId="515"/>
    <cellStyle name="Comma 32 2" xfId="516"/>
    <cellStyle name="Comma 32 3" xfId="517"/>
    <cellStyle name="Comma 32 4" xfId="518"/>
    <cellStyle name="Comma 32 5" xfId="519"/>
    <cellStyle name="Comma 33" xfId="520"/>
    <cellStyle name="Comma 33 2" xfId="521"/>
    <cellStyle name="Comma 33 3" xfId="522"/>
    <cellStyle name="Comma 33 4" xfId="523"/>
    <cellStyle name="Comma 33 5" xfId="524"/>
    <cellStyle name="Comma 34" xfId="525"/>
    <cellStyle name="Comma 34 2" xfId="526"/>
    <cellStyle name="Comma 34 3" xfId="527"/>
    <cellStyle name="Comma 34 4" xfId="528"/>
    <cellStyle name="Comma 34 5" xfId="529"/>
    <cellStyle name="Comma 35" xfId="530"/>
    <cellStyle name="Comma 35 2" xfId="531"/>
    <cellStyle name="Comma 35 3" xfId="532"/>
    <cellStyle name="Comma 35 4" xfId="533"/>
    <cellStyle name="Comma 35 5" xfId="534"/>
    <cellStyle name="Comma 36" xfId="535"/>
    <cellStyle name="Comma 36 2" xfId="536"/>
    <cellStyle name="Comma 36 3" xfId="537"/>
    <cellStyle name="Comma 36 4" xfId="538"/>
    <cellStyle name="Comma 36 5" xfId="539"/>
    <cellStyle name="Comma 37" xfId="540"/>
    <cellStyle name="Comma 37 2" xfId="541"/>
    <cellStyle name="Comma 37 3" xfId="542"/>
    <cellStyle name="Comma 37 4" xfId="543"/>
    <cellStyle name="Comma 37 5" xfId="544"/>
    <cellStyle name="Comma 38" xfId="545"/>
    <cellStyle name="Comma 38 2" xfId="546"/>
    <cellStyle name="Comma 38 3" xfId="547"/>
    <cellStyle name="Comma 38 4" xfId="548"/>
    <cellStyle name="Comma 38 5" xfId="549"/>
    <cellStyle name="Comma 39" xfId="550"/>
    <cellStyle name="Comma 39 2" xfId="551"/>
    <cellStyle name="Comma 39 3" xfId="552"/>
    <cellStyle name="Comma 39 4" xfId="553"/>
    <cellStyle name="Comma 39 5" xfId="554"/>
    <cellStyle name="Comma 4" xfId="555"/>
    <cellStyle name="Comma 4 2" xfId="556"/>
    <cellStyle name="Comma 4 2 2" xfId="557"/>
    <cellStyle name="Comma 4 3" xfId="558"/>
    <cellStyle name="Comma 4 4" xfId="559"/>
    <cellStyle name="Comma 4 5" xfId="560"/>
    <cellStyle name="Comma 4 5 2" xfId="561"/>
    <cellStyle name="Comma 4 5 3" xfId="562"/>
    <cellStyle name="Comma 4 5 4" xfId="563"/>
    <cellStyle name="Comma 4 5 5" xfId="564"/>
    <cellStyle name="Comma 40" xfId="565"/>
    <cellStyle name="Comma 40 2" xfId="566"/>
    <cellStyle name="Comma 40 3" xfId="567"/>
    <cellStyle name="Comma 40 4" xfId="568"/>
    <cellStyle name="Comma 40 5" xfId="569"/>
    <cellStyle name="Comma 41" xfId="570"/>
    <cellStyle name="Comma 41 2" xfId="571"/>
    <cellStyle name="Comma 41 3" xfId="572"/>
    <cellStyle name="Comma 41 4" xfId="573"/>
    <cellStyle name="Comma 41 5" xfId="574"/>
    <cellStyle name="Comma 42" xfId="575"/>
    <cellStyle name="Comma 42 2" xfId="576"/>
    <cellStyle name="Comma 42 3" xfId="577"/>
    <cellStyle name="Comma 42 4" xfId="578"/>
    <cellStyle name="Comma 42 5" xfId="579"/>
    <cellStyle name="Comma 43" xfId="580"/>
    <cellStyle name="Comma 43 2" xfId="581"/>
    <cellStyle name="Comma 43 3" xfId="582"/>
    <cellStyle name="Comma 43 4" xfId="583"/>
    <cellStyle name="Comma 43 5" xfId="584"/>
    <cellStyle name="Comma 44" xfId="585"/>
    <cellStyle name="Comma 44 2" xfId="586"/>
    <cellStyle name="Comma 44 3" xfId="587"/>
    <cellStyle name="Comma 44 4" xfId="588"/>
    <cellStyle name="Comma 44 5" xfId="589"/>
    <cellStyle name="Comma 45" xfId="590"/>
    <cellStyle name="Comma 45 2" xfId="591"/>
    <cellStyle name="Comma 45 3" xfId="592"/>
    <cellStyle name="Comma 45 4" xfId="593"/>
    <cellStyle name="Comma 45 5" xfId="594"/>
    <cellStyle name="Comma 46" xfId="595"/>
    <cellStyle name="Comma 46 2" xfId="596"/>
    <cellStyle name="Comma 46 3" xfId="597"/>
    <cellStyle name="Comma 46 4" xfId="598"/>
    <cellStyle name="Comma 46 5" xfId="599"/>
    <cellStyle name="Comma 47" xfId="600"/>
    <cellStyle name="Comma 47 2" xfId="601"/>
    <cellStyle name="Comma 47 3" xfId="602"/>
    <cellStyle name="Comma 47 4" xfId="603"/>
    <cellStyle name="Comma 47 5" xfId="604"/>
    <cellStyle name="Comma 48" xfId="605"/>
    <cellStyle name="Comma 48 2" xfId="606"/>
    <cellStyle name="Comma 48 3" xfId="607"/>
    <cellStyle name="Comma 48 4" xfId="608"/>
    <cellStyle name="Comma 48 5" xfId="609"/>
    <cellStyle name="Comma 49" xfId="610"/>
    <cellStyle name="Comma 49 2" xfId="611"/>
    <cellStyle name="Comma 49 3" xfId="612"/>
    <cellStyle name="Comma 49 4" xfId="613"/>
    <cellStyle name="Comma 49 5" xfId="614"/>
    <cellStyle name="Comma 5" xfId="615"/>
    <cellStyle name="Comma 5 2" xfId="616"/>
    <cellStyle name="Comma 5 3" xfId="617"/>
    <cellStyle name="Comma 5 4" xfId="618"/>
    <cellStyle name="Comma 5 4 2" xfId="619"/>
    <cellStyle name="Comma 5 4 3" xfId="620"/>
    <cellStyle name="Comma 5 4 4" xfId="621"/>
    <cellStyle name="Comma 5 4 5" xfId="622"/>
    <cellStyle name="Comma 50" xfId="623"/>
    <cellStyle name="Comma 50 2" xfId="624"/>
    <cellStyle name="Comma 50 3" xfId="625"/>
    <cellStyle name="Comma 50 4" xfId="626"/>
    <cellStyle name="Comma 50 5" xfId="627"/>
    <cellStyle name="Comma 51" xfId="628"/>
    <cellStyle name="Comma 51 2" xfId="629"/>
    <cellStyle name="Comma 51 3" xfId="630"/>
    <cellStyle name="Comma 51 4" xfId="631"/>
    <cellStyle name="Comma 51 5" xfId="632"/>
    <cellStyle name="Comma 52" xfId="633"/>
    <cellStyle name="Comma 52 2" xfId="634"/>
    <cellStyle name="Comma 52 3" xfId="635"/>
    <cellStyle name="Comma 52 4" xfId="636"/>
    <cellStyle name="Comma 52 5" xfId="637"/>
    <cellStyle name="Comma 53" xfId="638"/>
    <cellStyle name="Comma 53 2" xfId="639"/>
    <cellStyle name="Comma 53 3" xfId="640"/>
    <cellStyle name="Comma 53 4" xfId="641"/>
    <cellStyle name="Comma 53 5" xfId="642"/>
    <cellStyle name="Comma 54" xfId="643"/>
    <cellStyle name="Comma 54 2" xfId="644"/>
    <cellStyle name="Comma 54 3" xfId="645"/>
    <cellStyle name="Comma 54 4" xfId="646"/>
    <cellStyle name="Comma 54 5" xfId="647"/>
    <cellStyle name="Comma 55" xfId="648"/>
    <cellStyle name="Comma 55 2" xfId="649"/>
    <cellStyle name="Comma 55 3" xfId="650"/>
    <cellStyle name="Comma 55 4" xfId="651"/>
    <cellStyle name="Comma 55 5" xfId="652"/>
    <cellStyle name="Comma 56" xfId="653"/>
    <cellStyle name="Comma 56 2" xfId="654"/>
    <cellStyle name="Comma 56 3" xfId="655"/>
    <cellStyle name="Comma 56 4" xfId="656"/>
    <cellStyle name="Comma 56 5" xfId="657"/>
    <cellStyle name="Comma 57" xfId="658"/>
    <cellStyle name="Comma 57 2" xfId="659"/>
    <cellStyle name="Comma 57 3" xfId="660"/>
    <cellStyle name="Comma 57 4" xfId="661"/>
    <cellStyle name="Comma 57 5" xfId="662"/>
    <cellStyle name="Comma 58" xfId="663"/>
    <cellStyle name="Comma 58 2" xfId="664"/>
    <cellStyle name="Comma 58 3" xfId="665"/>
    <cellStyle name="Comma 58 4" xfId="666"/>
    <cellStyle name="Comma 58 5" xfId="667"/>
    <cellStyle name="Comma 59" xfId="668"/>
    <cellStyle name="Comma 59 2" xfId="669"/>
    <cellStyle name="Comma 59 3" xfId="670"/>
    <cellStyle name="Comma 59 4" xfId="671"/>
    <cellStyle name="Comma 59 5" xfId="672"/>
    <cellStyle name="Comma 6" xfId="673"/>
    <cellStyle name="Comma 6 2" xfId="674"/>
    <cellStyle name="Comma 6 3" xfId="675"/>
    <cellStyle name="Comma 6 4" xfId="676"/>
    <cellStyle name="Comma 60" xfId="677"/>
    <cellStyle name="Comma 60 2" xfId="678"/>
    <cellStyle name="Comma 60 3" xfId="679"/>
    <cellStyle name="Comma 60 4" xfId="680"/>
    <cellStyle name="Comma 60 5" xfId="681"/>
    <cellStyle name="Comma 61" xfId="682"/>
    <cellStyle name="Comma 62" xfId="683"/>
    <cellStyle name="Comma 62 2" xfId="684"/>
    <cellStyle name="Comma 62 3" xfId="685"/>
    <cellStyle name="Comma 62 4" xfId="686"/>
    <cellStyle name="Comma 62 5" xfId="687"/>
    <cellStyle name="Comma 63" xfId="688"/>
    <cellStyle name="Comma 63 2" xfId="689"/>
    <cellStyle name="Comma 63 3" xfId="690"/>
    <cellStyle name="Comma 63 4" xfId="691"/>
    <cellStyle name="Comma 63 5" xfId="692"/>
    <cellStyle name="Comma 64" xfId="693"/>
    <cellStyle name="Comma 64 2" xfId="694"/>
    <cellStyle name="Comma 64 3" xfId="695"/>
    <cellStyle name="Comma 64 4" xfId="696"/>
    <cellStyle name="Comma 64 5" xfId="697"/>
    <cellStyle name="Comma 65" xfId="698"/>
    <cellStyle name="Comma 66" xfId="699"/>
    <cellStyle name="Comma 67" xfId="700"/>
    <cellStyle name="Comma 68" xfId="701"/>
    <cellStyle name="Comma 69" xfId="702"/>
    <cellStyle name="Comma 7" xfId="703"/>
    <cellStyle name="Comma 7 2" xfId="704"/>
    <cellStyle name="Comma 70" xfId="705"/>
    <cellStyle name="Comma 71" xfId="706"/>
    <cellStyle name="Comma 72" xfId="707"/>
    <cellStyle name="Comma 73" xfId="708"/>
    <cellStyle name="Comma 8" xfId="709"/>
    <cellStyle name="Comma 8 2" xfId="710"/>
    <cellStyle name="Comma 8 3" xfId="711"/>
    <cellStyle name="Comma 8 4" xfId="712"/>
    <cellStyle name="Comma 9" xfId="713"/>
    <cellStyle name="Comma 9 10" xfId="714"/>
    <cellStyle name="Comma 9 11" xfId="715"/>
    <cellStyle name="Comma 9 12" xfId="716"/>
    <cellStyle name="Comma 9 13" xfId="717"/>
    <cellStyle name="Comma 9 14" xfId="718"/>
    <cellStyle name="Comma 9 15" xfId="719"/>
    <cellStyle name="Comma 9 16" xfId="720"/>
    <cellStyle name="Comma 9 17" xfId="721"/>
    <cellStyle name="Comma 9 18" xfId="722"/>
    <cellStyle name="Comma 9 19" xfId="723"/>
    <cellStyle name="Comma 9 2" xfId="724"/>
    <cellStyle name="Comma 9 20" xfId="725"/>
    <cellStyle name="Comma 9 21" xfId="726"/>
    <cellStyle name="Comma 9 22" xfId="727"/>
    <cellStyle name="Comma 9 23" xfId="728"/>
    <cellStyle name="Comma 9 24" xfId="729"/>
    <cellStyle name="Comma 9 3" xfId="730"/>
    <cellStyle name="Comma 9 4" xfId="731"/>
    <cellStyle name="Comma 9 5" xfId="732"/>
    <cellStyle name="Comma 9 6" xfId="733"/>
    <cellStyle name="Comma 9 7" xfId="734"/>
    <cellStyle name="Comma 9 8" xfId="735"/>
    <cellStyle name="Comma 9 9" xfId="736"/>
    <cellStyle name="Currency" xfId="2" builtinId="4"/>
    <cellStyle name="Currency [0] 2" xfId="737"/>
    <cellStyle name="Currency [0] 2 2" xfId="738"/>
    <cellStyle name="Currency [0] 2 3" xfId="739"/>
    <cellStyle name="Currency [0] 2 4" xfId="740"/>
    <cellStyle name="Currency [0] 2 5" xfId="741"/>
    <cellStyle name="Currency 10" xfId="742"/>
    <cellStyle name="Currency 11" xfId="743"/>
    <cellStyle name="Currency 12" xfId="744"/>
    <cellStyle name="Currency 12 2" xfId="745"/>
    <cellStyle name="Currency 12 3" xfId="746"/>
    <cellStyle name="Currency 12 4" xfId="747"/>
    <cellStyle name="Currency 12 5" xfId="748"/>
    <cellStyle name="Currency 13" xfId="749"/>
    <cellStyle name="Currency 13 2" xfId="750"/>
    <cellStyle name="Currency 13 3" xfId="751"/>
    <cellStyle name="Currency 13 4" xfId="752"/>
    <cellStyle name="Currency 13 5" xfId="753"/>
    <cellStyle name="Currency 14" xfId="754"/>
    <cellStyle name="Currency 14 2" xfId="755"/>
    <cellStyle name="Currency 14 3" xfId="756"/>
    <cellStyle name="Currency 14 4" xfId="757"/>
    <cellStyle name="Currency 14 5" xfId="758"/>
    <cellStyle name="Currency 15" xfId="759"/>
    <cellStyle name="Currency 15 2" xfId="760"/>
    <cellStyle name="Currency 15 3" xfId="761"/>
    <cellStyle name="Currency 15 4" xfId="762"/>
    <cellStyle name="Currency 15 5" xfId="763"/>
    <cellStyle name="Currency 16" xfId="764"/>
    <cellStyle name="Currency 16 2" xfId="765"/>
    <cellStyle name="Currency 16 3" xfId="766"/>
    <cellStyle name="Currency 16 4" xfId="767"/>
    <cellStyle name="Currency 16 5" xfId="768"/>
    <cellStyle name="Currency 17" xfId="769"/>
    <cellStyle name="Currency 17 2" xfId="770"/>
    <cellStyle name="Currency 17 3" xfId="771"/>
    <cellStyle name="Currency 17 4" xfId="772"/>
    <cellStyle name="Currency 17 5" xfId="773"/>
    <cellStyle name="Currency 18" xfId="774"/>
    <cellStyle name="Currency 18 2" xfId="775"/>
    <cellStyle name="Currency 18 3" xfId="776"/>
    <cellStyle name="Currency 18 4" xfId="777"/>
    <cellStyle name="Currency 18 5" xfId="778"/>
    <cellStyle name="Currency 19" xfId="779"/>
    <cellStyle name="Currency 19 2" xfId="780"/>
    <cellStyle name="Currency 19 3" xfId="781"/>
    <cellStyle name="Currency 19 4" xfId="782"/>
    <cellStyle name="Currency 19 5" xfId="783"/>
    <cellStyle name="Currency 2" xfId="3"/>
    <cellStyle name="Currency 2 2" xfId="784"/>
    <cellStyle name="Currency 2 3" xfId="785"/>
    <cellStyle name="Currency 2 4" xfId="786"/>
    <cellStyle name="Currency 2 5" xfId="787"/>
    <cellStyle name="Currency 2 6" xfId="788"/>
    <cellStyle name="Currency 2 7" xfId="789"/>
    <cellStyle name="Currency 2 7 2" xfId="790"/>
    <cellStyle name="Currency 2 7 3" xfId="791"/>
    <cellStyle name="Currency 2 7 4" xfId="792"/>
    <cellStyle name="Currency 2 7 5" xfId="793"/>
    <cellStyle name="Currency 20" xfId="794"/>
    <cellStyle name="Currency 20 2" xfId="795"/>
    <cellStyle name="Currency 20 3" xfId="796"/>
    <cellStyle name="Currency 20 4" xfId="797"/>
    <cellStyle name="Currency 20 5" xfId="798"/>
    <cellStyle name="Currency 21" xfId="799"/>
    <cellStyle name="Currency 21 2" xfId="800"/>
    <cellStyle name="Currency 21 3" xfId="801"/>
    <cellStyle name="Currency 21 4" xfId="802"/>
    <cellStyle name="Currency 21 5" xfId="803"/>
    <cellStyle name="Currency 22" xfId="804"/>
    <cellStyle name="Currency 22 2" xfId="805"/>
    <cellStyle name="Currency 22 3" xfId="806"/>
    <cellStyle name="Currency 22 4" xfId="807"/>
    <cellStyle name="Currency 22 5" xfId="808"/>
    <cellStyle name="Currency 23" xfId="809"/>
    <cellStyle name="Currency 23 2" xfId="810"/>
    <cellStyle name="Currency 23 3" xfId="811"/>
    <cellStyle name="Currency 23 4" xfId="812"/>
    <cellStyle name="Currency 23 5" xfId="813"/>
    <cellStyle name="Currency 24" xfId="814"/>
    <cellStyle name="Currency 24 2" xfId="815"/>
    <cellStyle name="Currency 24 3" xfId="816"/>
    <cellStyle name="Currency 24 4" xfId="817"/>
    <cellStyle name="Currency 24 5" xfId="818"/>
    <cellStyle name="Currency 25" xfId="819"/>
    <cellStyle name="Currency 25 2" xfId="820"/>
    <cellStyle name="Currency 25 3" xfId="821"/>
    <cellStyle name="Currency 25 4" xfId="822"/>
    <cellStyle name="Currency 25 5" xfId="823"/>
    <cellStyle name="Currency 26" xfId="824"/>
    <cellStyle name="Currency 26 2" xfId="825"/>
    <cellStyle name="Currency 26 3" xfId="826"/>
    <cellStyle name="Currency 26 4" xfId="827"/>
    <cellStyle name="Currency 26 5" xfId="828"/>
    <cellStyle name="Currency 27" xfId="829"/>
    <cellStyle name="Currency 27 2" xfId="830"/>
    <cellStyle name="Currency 27 3" xfId="831"/>
    <cellStyle name="Currency 27 4" xfId="832"/>
    <cellStyle name="Currency 27 5" xfId="833"/>
    <cellStyle name="Currency 28" xfId="834"/>
    <cellStyle name="Currency 28 2" xfId="835"/>
    <cellStyle name="Currency 28 3" xfId="836"/>
    <cellStyle name="Currency 28 4" xfId="837"/>
    <cellStyle name="Currency 28 5" xfId="838"/>
    <cellStyle name="Currency 29" xfId="839"/>
    <cellStyle name="Currency 29 2" xfId="840"/>
    <cellStyle name="Currency 29 3" xfId="841"/>
    <cellStyle name="Currency 29 4" xfId="842"/>
    <cellStyle name="Currency 29 5" xfId="843"/>
    <cellStyle name="Currency 3" xfId="844"/>
    <cellStyle name="Currency 3 2" xfId="845"/>
    <cellStyle name="Currency 3 3" xfId="846"/>
    <cellStyle name="Currency 3 3 2" xfId="847"/>
    <cellStyle name="Currency 3 3 3" xfId="848"/>
    <cellStyle name="Currency 3 3 4" xfId="849"/>
    <cellStyle name="Currency 3 3 5" xfId="850"/>
    <cellStyle name="Currency 30" xfId="851"/>
    <cellStyle name="Currency 30 2" xfId="852"/>
    <cellStyle name="Currency 30 3" xfId="853"/>
    <cellStyle name="Currency 30 4" xfId="854"/>
    <cellStyle name="Currency 30 5" xfId="855"/>
    <cellStyle name="Currency 31" xfId="856"/>
    <cellStyle name="Currency 31 2" xfId="857"/>
    <cellStyle name="Currency 31 3" xfId="858"/>
    <cellStyle name="Currency 31 4" xfId="859"/>
    <cellStyle name="Currency 31 5" xfId="860"/>
    <cellStyle name="Currency 32" xfId="861"/>
    <cellStyle name="Currency 32 2" xfId="862"/>
    <cellStyle name="Currency 32 3" xfId="863"/>
    <cellStyle name="Currency 32 4" xfId="864"/>
    <cellStyle name="Currency 32 5" xfId="865"/>
    <cellStyle name="Currency 33" xfId="866"/>
    <cellStyle name="Currency 33 2" xfId="867"/>
    <cellStyle name="Currency 33 3" xfId="868"/>
    <cellStyle name="Currency 33 4" xfId="869"/>
    <cellStyle name="Currency 33 5" xfId="870"/>
    <cellStyle name="Currency 34" xfId="871"/>
    <cellStyle name="Currency 34 2" xfId="872"/>
    <cellStyle name="Currency 34 3" xfId="873"/>
    <cellStyle name="Currency 34 4" xfId="874"/>
    <cellStyle name="Currency 34 5" xfId="875"/>
    <cellStyle name="Currency 35" xfId="876"/>
    <cellStyle name="Currency 35 10" xfId="877"/>
    <cellStyle name="Currency 35 11" xfId="878"/>
    <cellStyle name="Currency 35 12" xfId="879"/>
    <cellStyle name="Currency 35 2" xfId="880"/>
    <cellStyle name="Currency 35 2 2" xfId="881"/>
    <cellStyle name="Currency 35 2 2 2" xfId="882"/>
    <cellStyle name="Currency 35 2 2 3" xfId="883"/>
    <cellStyle name="Currency 35 2 3" xfId="884"/>
    <cellStyle name="Currency 35 2 3 2" xfId="885"/>
    <cellStyle name="Currency 35 2 4" xfId="886"/>
    <cellStyle name="Currency 35 2 5" xfId="887"/>
    <cellStyle name="Currency 35 2 6" xfId="888"/>
    <cellStyle name="Currency 35 2 7" xfId="889"/>
    <cellStyle name="Currency 35 2 8" xfId="890"/>
    <cellStyle name="Currency 35 2 9" xfId="891"/>
    <cellStyle name="Currency 35 3" xfId="892"/>
    <cellStyle name="Currency 35 3 2" xfId="893"/>
    <cellStyle name="Currency 35 3 2 2" xfId="894"/>
    <cellStyle name="Currency 35 3 2 3" xfId="895"/>
    <cellStyle name="Currency 35 3 3" xfId="896"/>
    <cellStyle name="Currency 35 3 3 2" xfId="897"/>
    <cellStyle name="Currency 35 3 4" xfId="898"/>
    <cellStyle name="Currency 35 3 5" xfId="899"/>
    <cellStyle name="Currency 35 3 6" xfId="900"/>
    <cellStyle name="Currency 35 3 7" xfId="901"/>
    <cellStyle name="Currency 35 3 8" xfId="902"/>
    <cellStyle name="Currency 35 3 9" xfId="903"/>
    <cellStyle name="Currency 35 4" xfId="904"/>
    <cellStyle name="Currency 35 4 2" xfId="905"/>
    <cellStyle name="Currency 35 4 2 2" xfId="906"/>
    <cellStyle name="Currency 35 4 2 3" xfId="907"/>
    <cellStyle name="Currency 35 4 3" xfId="908"/>
    <cellStyle name="Currency 35 4 3 2" xfId="909"/>
    <cellStyle name="Currency 35 4 4" xfId="910"/>
    <cellStyle name="Currency 35 4 5" xfId="911"/>
    <cellStyle name="Currency 35 4 6" xfId="912"/>
    <cellStyle name="Currency 35 4 7" xfId="913"/>
    <cellStyle name="Currency 35 4 8" xfId="914"/>
    <cellStyle name="Currency 35 4 9" xfId="915"/>
    <cellStyle name="Currency 35 5" xfId="916"/>
    <cellStyle name="Currency 35 5 2" xfId="917"/>
    <cellStyle name="Currency 35 5 3" xfId="918"/>
    <cellStyle name="Currency 35 6" xfId="919"/>
    <cellStyle name="Currency 35 6 2" xfId="920"/>
    <cellStyle name="Currency 35 7" xfId="921"/>
    <cellStyle name="Currency 35 8" xfId="922"/>
    <cellStyle name="Currency 35 9" xfId="923"/>
    <cellStyle name="Currency 36" xfId="924"/>
    <cellStyle name="Currency 36 2" xfId="925"/>
    <cellStyle name="Currency 36 3" xfId="926"/>
    <cellStyle name="Currency 36 4" xfId="927"/>
    <cellStyle name="Currency 36 5" xfId="928"/>
    <cellStyle name="Currency 37" xfId="929"/>
    <cellStyle name="Currency 37 2" xfId="930"/>
    <cellStyle name="Currency 37 3" xfId="931"/>
    <cellStyle name="Currency 37 4" xfId="932"/>
    <cellStyle name="Currency 37 5" xfId="933"/>
    <cellStyle name="Currency 38" xfId="934"/>
    <cellStyle name="Currency 38 2" xfId="935"/>
    <cellStyle name="Currency 38 3" xfId="936"/>
    <cellStyle name="Currency 38 4" xfId="937"/>
    <cellStyle name="Currency 38 5" xfId="938"/>
    <cellStyle name="Currency 39" xfId="939"/>
    <cellStyle name="Currency 39 2" xfId="940"/>
    <cellStyle name="Currency 39 3" xfId="941"/>
    <cellStyle name="Currency 39 4" xfId="942"/>
    <cellStyle name="Currency 39 5" xfId="943"/>
    <cellStyle name="Currency 4" xfId="944"/>
    <cellStyle name="Currency 4 2" xfId="945"/>
    <cellStyle name="Currency 4 3" xfId="946"/>
    <cellStyle name="Currency 4 4" xfId="947"/>
    <cellStyle name="Currency 4 4 2" xfId="948"/>
    <cellStyle name="Currency 4 4 3" xfId="949"/>
    <cellStyle name="Currency 4 4 4" xfId="950"/>
    <cellStyle name="Currency 4 4 5" xfId="951"/>
    <cellStyle name="Currency 40" xfId="952"/>
    <cellStyle name="Currency 40 2" xfId="953"/>
    <cellStyle name="Currency 40 3" xfId="954"/>
    <cellStyle name="Currency 40 4" xfId="955"/>
    <cellStyle name="Currency 40 5" xfId="956"/>
    <cellStyle name="Currency 41" xfId="957"/>
    <cellStyle name="Currency 41 2" xfId="958"/>
    <cellStyle name="Currency 41 3" xfId="959"/>
    <cellStyle name="Currency 41 4" xfId="960"/>
    <cellStyle name="Currency 41 5" xfId="961"/>
    <cellStyle name="Currency 42" xfId="962"/>
    <cellStyle name="Currency 43" xfId="963"/>
    <cellStyle name="Currency 5" xfId="964"/>
    <cellStyle name="Currency 5 2" xfId="965"/>
    <cellStyle name="Currency 5 3" xfId="966"/>
    <cellStyle name="Currency 5 4" xfId="967"/>
    <cellStyle name="Currency 5 5" xfId="968"/>
    <cellStyle name="Currency 6" xfId="969"/>
    <cellStyle name="Currency 6 2" xfId="970"/>
    <cellStyle name="Currency 6 3" xfId="971"/>
    <cellStyle name="Currency 7" xfId="972"/>
    <cellStyle name="Currency 7 2" xfId="973"/>
    <cellStyle name="Currency 7 3" xfId="974"/>
    <cellStyle name="Currency 8" xfId="975"/>
    <cellStyle name="Currency 9" xfId="976"/>
    <cellStyle name="Currency 9 2" xfId="977"/>
    <cellStyle name="Currency 9 2 2" xfId="978"/>
    <cellStyle name="Currency 9 2 3" xfId="979"/>
    <cellStyle name="Currency 9 2 4" xfId="980"/>
    <cellStyle name="Currency 9 2 5" xfId="981"/>
    <cellStyle name="Currency 9 3" xfId="982"/>
    <cellStyle name="Currency 9 4" xfId="983"/>
    <cellStyle name="Currency 9 5" xfId="984"/>
    <cellStyle name="Currency 9 6" xfId="985"/>
    <cellStyle name="Currency 9 7" xfId="986"/>
    <cellStyle name="Explanatory Text 2" xfId="987"/>
    <cellStyle name="Explanatory Text 2 2" xfId="988"/>
    <cellStyle name="Explanatory Text 2 3" xfId="989"/>
    <cellStyle name="Good 2" xfId="990"/>
    <cellStyle name="Good 2 2" xfId="991"/>
    <cellStyle name="Good 2 3" xfId="992"/>
    <cellStyle name="Good 3" xfId="993"/>
    <cellStyle name="Heading 1 2" xfId="994"/>
    <cellStyle name="Heading 1 2 2" xfId="995"/>
    <cellStyle name="Heading 1 2 3" xfId="996"/>
    <cellStyle name="Heading 2 2" xfId="997"/>
    <cellStyle name="Heading 2 2 2" xfId="998"/>
    <cellStyle name="Heading 2 2 3" xfId="999"/>
    <cellStyle name="Heading 3 2" xfId="1000"/>
    <cellStyle name="Heading 3 2 2" xfId="1001"/>
    <cellStyle name="Heading 3 2 3" xfId="1002"/>
    <cellStyle name="Heading 4 2" xfId="1003"/>
    <cellStyle name="Heading 4 2 2" xfId="1004"/>
    <cellStyle name="Heading 4 2 3" xfId="1005"/>
    <cellStyle name="Input 2" xfId="1006"/>
    <cellStyle name="Input 2 2" xfId="1007"/>
    <cellStyle name="Input 2 3" xfId="1008"/>
    <cellStyle name="Linked Cell 2" xfId="1009"/>
    <cellStyle name="Linked Cell 2 2" xfId="1010"/>
    <cellStyle name="Linked Cell 2 3" xfId="1011"/>
    <cellStyle name="Neutral 2" xfId="1012"/>
    <cellStyle name="Neutral 2 2" xfId="1013"/>
    <cellStyle name="Neutral 2 3" xfId="1014"/>
    <cellStyle name="Normal" xfId="0" builtinId="0"/>
    <cellStyle name="Normal 10" xfId="1015"/>
    <cellStyle name="Normal 10 2" xfId="1016"/>
    <cellStyle name="Normal 10 3" xfId="1017"/>
    <cellStyle name="Normal 10 4" xfId="1018"/>
    <cellStyle name="Normal 10 5" xfId="1019"/>
    <cellStyle name="Normal 10 6" xfId="1020"/>
    <cellStyle name="Normal 11" xfId="1021"/>
    <cellStyle name="Normal 11 2" xfId="1022"/>
    <cellStyle name="Normal 11 3" xfId="1023"/>
    <cellStyle name="Normal 12" xfId="1024"/>
    <cellStyle name="Normal 12 2" xfId="1025"/>
    <cellStyle name="Normal 12 3" xfId="1026"/>
    <cellStyle name="Normal 13" xfId="1027"/>
    <cellStyle name="Normal 14" xfId="1028"/>
    <cellStyle name="Normal 14 2" xfId="1029"/>
    <cellStyle name="Normal 14 3" xfId="1030"/>
    <cellStyle name="Normal 14 4" xfId="1031"/>
    <cellStyle name="Normal 14 5" xfId="1032"/>
    <cellStyle name="Normal 14 6" xfId="1033"/>
    <cellStyle name="Normal 15" xfId="1034"/>
    <cellStyle name="Normal 15 2" xfId="1035"/>
    <cellStyle name="Normal 15 3" xfId="1036"/>
    <cellStyle name="Normal 15 4" xfId="1037"/>
    <cellStyle name="Normal 15 5" xfId="1038"/>
    <cellStyle name="Normal 15 6" xfId="1039"/>
    <cellStyle name="Normal 16" xfId="1040"/>
    <cellStyle name="Normal 16 2" xfId="1041"/>
    <cellStyle name="Normal 16 3" xfId="1042"/>
    <cellStyle name="Normal 16 4" xfId="1043"/>
    <cellStyle name="Normal 16 5" xfId="1044"/>
    <cellStyle name="Normal 17" xfId="1045"/>
    <cellStyle name="Normal 17 2" xfId="1046"/>
    <cellStyle name="Normal 17 3" xfId="1047"/>
    <cellStyle name="Normal 17 4" xfId="1048"/>
    <cellStyle name="Normal 17 5" xfId="1049"/>
    <cellStyle name="Normal 18" xfId="1050"/>
    <cellStyle name="Normal 18 2" xfId="1051"/>
    <cellStyle name="Normal 18 3" xfId="1052"/>
    <cellStyle name="Normal 18 4" xfId="1053"/>
    <cellStyle name="Normal 18 5" xfId="1054"/>
    <cellStyle name="Normal 19" xfId="1055"/>
    <cellStyle name="Normal 19 2" xfId="1056"/>
    <cellStyle name="Normal 19 3" xfId="1057"/>
    <cellStyle name="Normal 19 4" xfId="1058"/>
    <cellStyle name="Normal 19 5" xfId="1059"/>
    <cellStyle name="Normal 2" xfId="1060"/>
    <cellStyle name="Normal 2 10" xfId="1061"/>
    <cellStyle name="Normal 2 11" xfId="1062"/>
    <cellStyle name="Normal 2 12" xfId="1063"/>
    <cellStyle name="Normal 2 13" xfId="1064"/>
    <cellStyle name="Normal 2 14" xfId="1065"/>
    <cellStyle name="Normal 2 15" xfId="1066"/>
    <cellStyle name="Normal 2 16" xfId="1067"/>
    <cellStyle name="Normal 2 17" xfId="1068"/>
    <cellStyle name="Normal 2 17 2" xfId="1069"/>
    <cellStyle name="Normal 2 17 3" xfId="1070"/>
    <cellStyle name="Normal 2 18" xfId="1071"/>
    <cellStyle name="Normal 2 19" xfId="1072"/>
    <cellStyle name="Normal 2 2" xfId="1073"/>
    <cellStyle name="Normal 2 2 2" xfId="1074"/>
    <cellStyle name="Normal 2 2 2 2" xfId="1075"/>
    <cellStyle name="Normal 2 2 3" xfId="1076"/>
    <cellStyle name="Normal 2 2 4" xfId="1077"/>
    <cellStyle name="Normal 2 2 5" xfId="1078"/>
    <cellStyle name="Normal 2 20" xfId="1079"/>
    <cellStyle name="Normal 2 21" xfId="1080"/>
    <cellStyle name="Normal 2 22" xfId="1081"/>
    <cellStyle name="Normal 2 23" xfId="1082"/>
    <cellStyle name="Normal 2 24" xfId="1083"/>
    <cellStyle name="Normal 2 25" xfId="1084"/>
    <cellStyle name="Normal 2 26" xfId="1085"/>
    <cellStyle name="Normal 2 27" xfId="1086"/>
    <cellStyle name="Normal 2 28" xfId="1087"/>
    <cellStyle name="Normal 2 29" xfId="1088"/>
    <cellStyle name="Normal 2 3" xfId="1089"/>
    <cellStyle name="Normal 2 3 2" xfId="1090"/>
    <cellStyle name="Normal 2 30" xfId="1091"/>
    <cellStyle name="Normal 2 31" xfId="1092"/>
    <cellStyle name="Normal 2 4" xfId="1093"/>
    <cellStyle name="Normal 2 4 2" xfId="1094"/>
    <cellStyle name="Normal 2 5" xfId="1095"/>
    <cellStyle name="Normal 2 5 2" xfId="1096"/>
    <cellStyle name="Normal 2 6" xfId="1097"/>
    <cellStyle name="Normal 2 7" xfId="1098"/>
    <cellStyle name="Normal 2 8" xfId="1099"/>
    <cellStyle name="Normal 2 9" xfId="1100"/>
    <cellStyle name="Normal 20" xfId="1101"/>
    <cellStyle name="Normal 20 2" xfId="1102"/>
    <cellStyle name="Normal 20 3" xfId="1103"/>
    <cellStyle name="Normal 20 4" xfId="1104"/>
    <cellStyle name="Normal 20 5" xfId="1105"/>
    <cellStyle name="Normal 21" xfId="1106"/>
    <cellStyle name="Normal 21 2" xfId="1107"/>
    <cellStyle name="Normal 21 3" xfId="1108"/>
    <cellStyle name="Normal 21 4" xfId="1109"/>
    <cellStyle name="Normal 21 5" xfId="1110"/>
    <cellStyle name="Normal 22" xfId="1111"/>
    <cellStyle name="Normal 22 2" xfId="1112"/>
    <cellStyle name="Normal 22 3" xfId="1113"/>
    <cellStyle name="Normal 22 4" xfId="1114"/>
    <cellStyle name="Normal 22 5" xfId="1115"/>
    <cellStyle name="Normal 22 6" xfId="1116"/>
    <cellStyle name="Normal 23" xfId="1117"/>
    <cellStyle name="Normal 23 2" xfId="1118"/>
    <cellStyle name="Normal 23 3" xfId="1119"/>
    <cellStyle name="Normal 24" xfId="1120"/>
    <cellStyle name="Normal 24 2" xfId="1121"/>
    <cellStyle name="Normal 24 3" xfId="1122"/>
    <cellStyle name="Normal 25" xfId="1123"/>
    <cellStyle name="Normal 25 2" xfId="1124"/>
    <cellStyle name="Normal 25 3" xfId="1125"/>
    <cellStyle name="Normal 26" xfId="1126"/>
    <cellStyle name="Normal 26 2" xfId="1127"/>
    <cellStyle name="Normal 26 2 2" xfId="1128"/>
    <cellStyle name="Normal 26 2 3" xfId="1129"/>
    <cellStyle name="Normal 26 3" xfId="1130"/>
    <cellStyle name="Normal 26 3 2" xfId="1131"/>
    <cellStyle name="Normal 26 4" xfId="1132"/>
    <cellStyle name="Normal 26 5" xfId="1133"/>
    <cellStyle name="Normal 26 6" xfId="1134"/>
    <cellStyle name="Normal 26 7" xfId="1135"/>
    <cellStyle name="Normal 26 8" xfId="1136"/>
    <cellStyle name="Normal 26 9" xfId="1137"/>
    <cellStyle name="Normal 27" xfId="1138"/>
    <cellStyle name="Normal 27 2" xfId="1139"/>
    <cellStyle name="Normal 27 3" xfId="1140"/>
    <cellStyle name="Normal 27 4" xfId="1141"/>
    <cellStyle name="Normal 27 5" xfId="1142"/>
    <cellStyle name="Normal 28" xfId="1143"/>
    <cellStyle name="Normal 28 2" xfId="1144"/>
    <cellStyle name="Normal 28 3" xfId="1145"/>
    <cellStyle name="Normal 28 4" xfId="1146"/>
    <cellStyle name="Normal 28 5" xfId="1147"/>
    <cellStyle name="Normal 29" xfId="1148"/>
    <cellStyle name="Normal 29 2" xfId="1149"/>
    <cellStyle name="Normal 29 3" xfId="1150"/>
    <cellStyle name="Normal 29 4" xfId="1151"/>
    <cellStyle name="Normal 29 5" xfId="1152"/>
    <cellStyle name="Normal 3" xfId="1153"/>
    <cellStyle name="Normal 3 2" xfId="1154"/>
    <cellStyle name="Normal 3 2 10" xfId="1155"/>
    <cellStyle name="Normal 3 2 2" xfId="1156"/>
    <cellStyle name="Normal 3 2 3" xfId="1157"/>
    <cellStyle name="Normal 3 2 3 2" xfId="1158"/>
    <cellStyle name="Normal 3 2 3 3" xfId="1159"/>
    <cellStyle name="Normal 3 2 4" xfId="1160"/>
    <cellStyle name="Normal 3 2 4 2" xfId="1161"/>
    <cellStyle name="Normal 3 2 5" xfId="1162"/>
    <cellStyle name="Normal 3 2 6" xfId="1163"/>
    <cellStyle name="Normal 3 2 7" xfId="1164"/>
    <cellStyle name="Normal 3 2 8" xfId="1165"/>
    <cellStyle name="Normal 3 2 9" xfId="1166"/>
    <cellStyle name="Normal 3 3" xfId="1167"/>
    <cellStyle name="Normal 30" xfId="1168"/>
    <cellStyle name="Normal 30 2" xfId="1169"/>
    <cellStyle name="Normal 30 2 2" xfId="1170"/>
    <cellStyle name="Normal 30 2 3" xfId="1171"/>
    <cellStyle name="Normal 30 3" xfId="1172"/>
    <cellStyle name="Normal 30 3 2" xfId="1173"/>
    <cellStyle name="Normal 30 4" xfId="1174"/>
    <cellStyle name="Normal 30 5" xfId="1175"/>
    <cellStyle name="Normal 30 6" xfId="1176"/>
    <cellStyle name="Normal 30 7" xfId="1177"/>
    <cellStyle name="Normal 30 8" xfId="1178"/>
    <cellStyle name="Normal 30 9" xfId="1179"/>
    <cellStyle name="Normal 31" xfId="1180"/>
    <cellStyle name="Normal 31 2" xfId="1181"/>
    <cellStyle name="Normal 31 2 2" xfId="1182"/>
    <cellStyle name="Normal 31 2 3" xfId="1183"/>
    <cellStyle name="Normal 31 3" xfId="1184"/>
    <cellStyle name="Normal 31 3 2" xfId="1185"/>
    <cellStyle name="Normal 31 4" xfId="1186"/>
    <cellStyle name="Normal 31 5" xfId="1187"/>
    <cellStyle name="Normal 31 6" xfId="1188"/>
    <cellStyle name="Normal 31 7" xfId="1189"/>
    <cellStyle name="Normal 31 8" xfId="1190"/>
    <cellStyle name="Normal 31 9" xfId="1191"/>
    <cellStyle name="Normal 32" xfId="1192"/>
    <cellStyle name="Normal 33" xfId="1193"/>
    <cellStyle name="Normal 33 2" xfId="1194"/>
    <cellStyle name="Normal 33 3" xfId="1195"/>
    <cellStyle name="Normal 33 4" xfId="1196"/>
    <cellStyle name="Normal 33 5" xfId="1197"/>
    <cellStyle name="Normal 34" xfId="1198"/>
    <cellStyle name="Normal 35" xfId="1199"/>
    <cellStyle name="Normal 36" xfId="1200"/>
    <cellStyle name="Normal 4" xfId="1201"/>
    <cellStyle name="Normal 4 10" xfId="1202"/>
    <cellStyle name="Normal 4 11" xfId="1203"/>
    <cellStyle name="Normal 4 12" xfId="1204"/>
    <cellStyle name="Normal 4 13" xfId="1205"/>
    <cellStyle name="Normal 4 14" xfId="1206"/>
    <cellStyle name="Normal 4 15" xfId="1207"/>
    <cellStyle name="Normal 4 16" xfId="1208"/>
    <cellStyle name="Normal 4 17" xfId="1209"/>
    <cellStyle name="Normal 4 18" xfId="1210"/>
    <cellStyle name="Normal 4 19" xfId="1211"/>
    <cellStyle name="Normal 4 2" xfId="1212"/>
    <cellStyle name="Normal 4 2 2" xfId="1213"/>
    <cellStyle name="Normal 4 20" xfId="1214"/>
    <cellStyle name="Normal 4 21" xfId="1215"/>
    <cellStyle name="Normal 4 22" xfId="1216"/>
    <cellStyle name="Normal 4 23" xfId="1217"/>
    <cellStyle name="Normal 4 24" xfId="1218"/>
    <cellStyle name="Normal 4 25" xfId="1219"/>
    <cellStyle name="Normal 4 26" xfId="1220"/>
    <cellStyle name="Normal 4 3" xfId="1221"/>
    <cellStyle name="Normal 4 4" xfId="1222"/>
    <cellStyle name="Normal 4 5" xfId="1223"/>
    <cellStyle name="Normal 4 6" xfId="1224"/>
    <cellStyle name="Normal 4 7" xfId="1225"/>
    <cellStyle name="Normal 4 8" xfId="1226"/>
    <cellStyle name="Normal 4 9" xfId="1227"/>
    <cellStyle name="Normal 5" xfId="1228"/>
    <cellStyle name="Normal 5 2" xfId="1229"/>
    <cellStyle name="Normal 5 2 10" xfId="1230"/>
    <cellStyle name="Normal 5 2 2" xfId="1231"/>
    <cellStyle name="Normal 5 2 2 2" xfId="1232"/>
    <cellStyle name="Normal 5 2 2 2 2" xfId="1233"/>
    <cellStyle name="Normal 5 2 2 3" xfId="1234"/>
    <cellStyle name="Normal 5 2 2 4" xfId="1235"/>
    <cellStyle name="Normal 5 2 2 5" xfId="1236"/>
    <cellStyle name="Normal 5 2 2 6" xfId="1237"/>
    <cellStyle name="Normal 5 2 2 7" xfId="1238"/>
    <cellStyle name="Normal 5 2 3" xfId="1239"/>
    <cellStyle name="Normal 5 2 3 2" xfId="1240"/>
    <cellStyle name="Normal 5 2 4" xfId="1241"/>
    <cellStyle name="Normal 5 2 5" xfId="1242"/>
    <cellStyle name="Normal 5 2 6" xfId="1243"/>
    <cellStyle name="Normal 5 2 7" xfId="1244"/>
    <cellStyle name="Normal 5 2 8" xfId="1245"/>
    <cellStyle name="Normal 5 2 9" xfId="1246"/>
    <cellStyle name="Normal 5 3" xfId="1247"/>
    <cellStyle name="Normal 5 4" xfId="1248"/>
    <cellStyle name="Normal 56" xfId="1249"/>
    <cellStyle name="Normal 56 2" xfId="1250"/>
    <cellStyle name="Normal 56 3" xfId="1251"/>
    <cellStyle name="Normal 56 4" xfId="1252"/>
    <cellStyle name="Normal 56 5" xfId="1253"/>
    <cellStyle name="Normal 6" xfId="1254"/>
    <cellStyle name="Normal 6 10" xfId="1255"/>
    <cellStyle name="Normal 6 11" xfId="1256"/>
    <cellStyle name="Normal 6 12" xfId="1257"/>
    <cellStyle name="Normal 6 13" xfId="1258"/>
    <cellStyle name="Normal 6 14" xfId="1259"/>
    <cellStyle name="Normal 6 15" xfId="1260"/>
    <cellStyle name="Normal 6 16" xfId="1261"/>
    <cellStyle name="Normal 6 17" xfId="1262"/>
    <cellStyle name="Normal 6 18" xfId="1263"/>
    <cellStyle name="Normal 6 19" xfId="1264"/>
    <cellStyle name="Normal 6 2" xfId="1265"/>
    <cellStyle name="Normal 6 2 2" xfId="1266"/>
    <cellStyle name="Normal 6 20" xfId="1267"/>
    <cellStyle name="Normal 6 21" xfId="1268"/>
    <cellStyle name="Normal 6 22" xfId="1269"/>
    <cellStyle name="Normal 6 23" xfId="1270"/>
    <cellStyle name="Normal 6 24" xfId="1271"/>
    <cellStyle name="Normal 6 25" xfId="1272"/>
    <cellStyle name="Normal 6 26" xfId="1273"/>
    <cellStyle name="Normal 6 3" xfId="1274"/>
    <cellStyle name="Normal 6 4" xfId="1275"/>
    <cellStyle name="Normal 6 5" xfId="1276"/>
    <cellStyle name="Normal 6 6" xfId="1277"/>
    <cellStyle name="Normal 6 7" xfId="1278"/>
    <cellStyle name="Normal 6 8" xfId="1279"/>
    <cellStyle name="Normal 6 9" xfId="1280"/>
    <cellStyle name="Normal 7" xfId="1281"/>
    <cellStyle name="Normal 7 10" xfId="1282"/>
    <cellStyle name="Normal 7 11" xfId="1283"/>
    <cellStyle name="Normal 7 12" xfId="1284"/>
    <cellStyle name="Normal 7 13" xfId="1285"/>
    <cellStyle name="Normal 7 14" xfId="1286"/>
    <cellStyle name="Normal 7 15" xfId="1287"/>
    <cellStyle name="Normal 7 16" xfId="1288"/>
    <cellStyle name="Normal 7 17" xfId="1289"/>
    <cellStyle name="Normal 7 18" xfId="1290"/>
    <cellStyle name="Normal 7 19" xfId="1291"/>
    <cellStyle name="Normal 7 2" xfId="1292"/>
    <cellStyle name="Normal 7 2 2" xfId="1293"/>
    <cellStyle name="Normal 7 2 2 2" xfId="1294"/>
    <cellStyle name="Normal 7 20" xfId="1295"/>
    <cellStyle name="Normal 7 21" xfId="1296"/>
    <cellStyle name="Normal 7 22" xfId="1297"/>
    <cellStyle name="Normal 7 23" xfId="1298"/>
    <cellStyle name="Normal 7 24" xfId="1299"/>
    <cellStyle name="Normal 7 3" xfId="1300"/>
    <cellStyle name="Normal 7 4" xfId="1301"/>
    <cellStyle name="Normal 7 5" xfId="1302"/>
    <cellStyle name="Normal 7 6" xfId="1303"/>
    <cellStyle name="Normal 7 7" xfId="1304"/>
    <cellStyle name="Normal 7 8" xfId="1305"/>
    <cellStyle name="Normal 7 9" xfId="1306"/>
    <cellStyle name="Normal 8" xfId="1307"/>
    <cellStyle name="Normal 8 10" xfId="1308"/>
    <cellStyle name="Normal 8 11" xfId="1309"/>
    <cellStyle name="Normal 8 12" xfId="1310"/>
    <cellStyle name="Normal 8 13" xfId="1311"/>
    <cellStyle name="Normal 8 14" xfId="1312"/>
    <cellStyle name="Normal 8 15" xfId="1313"/>
    <cellStyle name="Normal 8 16" xfId="1314"/>
    <cellStyle name="Normal 8 17" xfId="1315"/>
    <cellStyle name="Normal 8 18" xfId="1316"/>
    <cellStyle name="Normal 8 19" xfId="1317"/>
    <cellStyle name="Normal 8 2" xfId="1318"/>
    <cellStyle name="Normal 8 2 2" xfId="1319"/>
    <cellStyle name="Normal 8 20" xfId="1320"/>
    <cellStyle name="Normal 8 21" xfId="1321"/>
    <cellStyle name="Normal 8 22" xfId="1322"/>
    <cellStyle name="Normal 8 23" xfId="1323"/>
    <cellStyle name="Normal 8 24" xfId="1324"/>
    <cellStyle name="Normal 8 25" xfId="1325"/>
    <cellStyle name="Normal 8 26" xfId="1326"/>
    <cellStyle name="Normal 8 27" xfId="1327"/>
    <cellStyle name="Normal 8 28" xfId="1328"/>
    <cellStyle name="Normal 8 29" xfId="1329"/>
    <cellStyle name="Normal 8 29 2" xfId="1330"/>
    <cellStyle name="Normal 8 3" xfId="1331"/>
    <cellStyle name="Normal 8 30" xfId="1332"/>
    <cellStyle name="Normal 8 31" xfId="1333"/>
    <cellStyle name="Normal 8 32" xfId="1334"/>
    <cellStyle name="Normal 8 4" xfId="1335"/>
    <cellStyle name="Normal 8 5" xfId="1336"/>
    <cellStyle name="Normal 8 6" xfId="1337"/>
    <cellStyle name="Normal 8 7" xfId="1338"/>
    <cellStyle name="Normal 8 8" xfId="1339"/>
    <cellStyle name="Normal 8 9" xfId="1340"/>
    <cellStyle name="Normal 9" xfId="1341"/>
    <cellStyle name="Normal 9 2" xfId="1342"/>
    <cellStyle name="Normal 9 3" xfId="1343"/>
    <cellStyle name="Normal 9 4" xfId="1344"/>
    <cellStyle name="Normal 9 5" xfId="1345"/>
    <cellStyle name="Normal 9 6" xfId="1346"/>
    <cellStyle name="Note 2" xfId="1347"/>
    <cellStyle name="Note 2 2" xfId="1348"/>
    <cellStyle name="Note 2 2 2" xfId="1349"/>
    <cellStyle name="Note 2 2 3" xfId="1350"/>
    <cellStyle name="Note 2 2 4" xfId="1351"/>
    <cellStyle name="Note 2 2 5" xfId="1352"/>
    <cellStyle name="Note 2 3" xfId="1353"/>
    <cellStyle name="Note 2 4" xfId="1354"/>
    <cellStyle name="Note 2 5" xfId="1355"/>
    <cellStyle name="Note 2 6" xfId="1356"/>
    <cellStyle name="Note 2 7" xfId="1357"/>
    <cellStyle name="Note 3" xfId="1358"/>
    <cellStyle name="Output 2" xfId="1359"/>
    <cellStyle name="Output 2 2" xfId="1360"/>
    <cellStyle name="Output 2 3" xfId="1361"/>
    <cellStyle name="Output Amounts" xfId="1362"/>
    <cellStyle name="Output Column Headings" xfId="1363"/>
    <cellStyle name="Output Line Items" xfId="1364"/>
    <cellStyle name="Output Report Heading" xfId="1365"/>
    <cellStyle name="Output Report Title" xfId="1366"/>
    <cellStyle name="Percent 10" xfId="1367"/>
    <cellStyle name="Percent 16" xfId="1368"/>
    <cellStyle name="Percent 16 10" xfId="1369"/>
    <cellStyle name="Percent 16 11" xfId="1370"/>
    <cellStyle name="Percent 16 12" xfId="1371"/>
    <cellStyle name="Percent 16 2" xfId="1372"/>
    <cellStyle name="Percent 16 2 2" xfId="1373"/>
    <cellStyle name="Percent 16 2 2 2" xfId="1374"/>
    <cellStyle name="Percent 16 2 2 3" xfId="1375"/>
    <cellStyle name="Percent 16 2 3" xfId="1376"/>
    <cellStyle name="Percent 16 2 3 2" xfId="1377"/>
    <cellStyle name="Percent 16 2 4" xfId="1378"/>
    <cellStyle name="Percent 16 2 5" xfId="1379"/>
    <cellStyle name="Percent 16 2 6" xfId="1380"/>
    <cellStyle name="Percent 16 2 7" xfId="1381"/>
    <cellStyle name="Percent 16 2 8" xfId="1382"/>
    <cellStyle name="Percent 16 2 9" xfId="1383"/>
    <cellStyle name="Percent 16 3" xfId="1384"/>
    <cellStyle name="Percent 16 3 2" xfId="1385"/>
    <cellStyle name="Percent 16 3 2 2" xfId="1386"/>
    <cellStyle name="Percent 16 3 2 3" xfId="1387"/>
    <cellStyle name="Percent 16 3 3" xfId="1388"/>
    <cellStyle name="Percent 16 3 3 2" xfId="1389"/>
    <cellStyle name="Percent 16 3 4" xfId="1390"/>
    <cellStyle name="Percent 16 3 5" xfId="1391"/>
    <cellStyle name="Percent 16 3 6" xfId="1392"/>
    <cellStyle name="Percent 16 3 7" xfId="1393"/>
    <cellStyle name="Percent 16 3 8" xfId="1394"/>
    <cellStyle name="Percent 16 3 9" xfId="1395"/>
    <cellStyle name="Percent 16 4" xfId="1396"/>
    <cellStyle name="Percent 16 4 2" xfId="1397"/>
    <cellStyle name="Percent 16 4 2 2" xfId="1398"/>
    <cellStyle name="Percent 16 4 2 3" xfId="1399"/>
    <cellStyle name="Percent 16 4 3" xfId="1400"/>
    <cellStyle name="Percent 16 4 3 2" xfId="1401"/>
    <cellStyle name="Percent 16 4 4" xfId="1402"/>
    <cellStyle name="Percent 16 4 5" xfId="1403"/>
    <cellStyle name="Percent 16 4 6" xfId="1404"/>
    <cellStyle name="Percent 16 4 7" xfId="1405"/>
    <cellStyle name="Percent 16 4 8" xfId="1406"/>
    <cellStyle name="Percent 16 4 9" xfId="1407"/>
    <cellStyle name="Percent 16 5" xfId="1408"/>
    <cellStyle name="Percent 16 5 2" xfId="1409"/>
    <cellStyle name="Percent 16 5 3" xfId="1410"/>
    <cellStyle name="Percent 16 6" xfId="1411"/>
    <cellStyle name="Percent 16 6 2" xfId="1412"/>
    <cellStyle name="Percent 16 7" xfId="1413"/>
    <cellStyle name="Percent 16 8" xfId="1414"/>
    <cellStyle name="Percent 16 9" xfId="1415"/>
    <cellStyle name="Percent 2" xfId="1416"/>
    <cellStyle name="Percent 2 2" xfId="1417"/>
    <cellStyle name="Percent 2 2 2" xfId="1418"/>
    <cellStyle name="Percent 2 2 3" xfId="1419"/>
    <cellStyle name="Percent 2 3" xfId="1420"/>
    <cellStyle name="Percent 2 4" xfId="1421"/>
    <cellStyle name="Percent 2 5" xfId="1422"/>
    <cellStyle name="Percent 2 6" xfId="1423"/>
    <cellStyle name="Percent 2 7" xfId="1424"/>
    <cellStyle name="Percent 2 7 2" xfId="1425"/>
    <cellStyle name="Percent 2 7 3" xfId="1426"/>
    <cellStyle name="Percent 2 7 4" xfId="1427"/>
    <cellStyle name="Percent 2 7 5" xfId="1428"/>
    <cellStyle name="Percent 3" xfId="1429"/>
    <cellStyle name="Percent 3 2" xfId="1430"/>
    <cellStyle name="Percent 3 3" xfId="1431"/>
    <cellStyle name="Percent 4" xfId="1432"/>
    <cellStyle name="Percent 5" xfId="1433"/>
    <cellStyle name="Percent 5 2" xfId="1434"/>
    <cellStyle name="Percent 5 3" xfId="1435"/>
    <cellStyle name="Percent 6" xfId="1436"/>
    <cellStyle name="Percent 6 2" xfId="1437"/>
    <cellStyle name="Percent 6 2 2" xfId="1438"/>
    <cellStyle name="Percent 6 2 3" xfId="1439"/>
    <cellStyle name="Percent 6 3" xfId="1440"/>
    <cellStyle name="Percent 6 3 2" xfId="1441"/>
    <cellStyle name="Percent 6 4" xfId="1442"/>
    <cellStyle name="Percent 6 5" xfId="1443"/>
    <cellStyle name="Percent 6 6" xfId="1444"/>
    <cellStyle name="Percent 6 7" xfId="1445"/>
    <cellStyle name="Percent 6 8" xfId="1446"/>
    <cellStyle name="Percent 6 9" xfId="1447"/>
    <cellStyle name="Percent 7" xfId="1448"/>
    <cellStyle name="Percent 7 2" xfId="1449"/>
    <cellStyle name="Percent 7 3" xfId="1450"/>
    <cellStyle name="Percent 8" xfId="1451"/>
    <cellStyle name="Percent 9" xfId="1452"/>
    <cellStyle name="Percent 9 2" xfId="1453"/>
    <cellStyle name="Percent 9 3" xfId="1454"/>
    <cellStyle name="Percent 9 4" xfId="1455"/>
    <cellStyle name="Percent 9 5" xfId="1456"/>
    <cellStyle name="Title 2" xfId="1457"/>
    <cellStyle name="Total 2" xfId="1458"/>
    <cellStyle name="Total 2 2" xfId="1459"/>
    <cellStyle name="Total 2 3" xfId="1460"/>
    <cellStyle name="Warning Text 2" xfId="1461"/>
    <cellStyle name="Warning Text 2 2" xfId="1462"/>
    <cellStyle name="Warning Text 2 3" xfId="14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zoomScaleNormal="100" workbookViewId="0">
      <selection activeCell="F38" sqref="F38"/>
    </sheetView>
  </sheetViews>
  <sheetFormatPr defaultRowHeight="14.25"/>
  <cols>
    <col min="1" max="1" width="9.42578125" style="2" bestFit="1" customWidth="1"/>
    <col min="2" max="2" width="4.7109375" style="2" customWidth="1"/>
    <col min="3" max="3" width="15.7109375" style="2" customWidth="1"/>
    <col min="4" max="4" width="6.7109375" style="2" customWidth="1"/>
    <col min="5" max="5" width="8.7109375" style="2" customWidth="1"/>
    <col min="6" max="6" width="10.7109375" style="2" customWidth="1"/>
    <col min="7" max="7" width="9.7109375" style="2" customWidth="1"/>
    <col min="8" max="8" width="16.5703125" style="2" customWidth="1"/>
    <col min="9" max="10" width="14.5703125" style="2" bestFit="1" customWidth="1"/>
    <col min="11" max="11" width="14.140625" style="2" bestFit="1" customWidth="1"/>
    <col min="12" max="12" width="12.7109375" style="2" bestFit="1" customWidth="1"/>
    <col min="13" max="13" width="2.140625" style="2" customWidth="1"/>
    <col min="14" max="14" width="16" style="2" bestFit="1" customWidth="1"/>
    <col min="15" max="15" width="14.140625" style="2" bestFit="1" customWidth="1"/>
    <col min="16" max="16" width="14" style="2" bestFit="1" customWidth="1"/>
    <col min="17" max="17" width="14.85546875" style="2" bestFit="1" customWidth="1"/>
    <col min="18" max="18" width="12.42578125" style="2" bestFit="1" customWidth="1"/>
    <col min="19" max="19" width="17.42578125" style="2" bestFit="1" customWidth="1"/>
    <col min="20" max="20" width="14.140625" style="2" bestFit="1" customWidth="1"/>
    <col min="21" max="21" width="10.42578125" style="2" customWidth="1"/>
    <col min="22" max="23" width="11.28515625" style="2" bestFit="1" customWidth="1"/>
    <col min="24" max="24" width="9.140625" style="2"/>
    <col min="25" max="25" width="10.28515625" style="2" bestFit="1" customWidth="1"/>
    <col min="26" max="16384" width="9.140625" style="2"/>
  </cols>
  <sheetData>
    <row r="1" spans="1:12">
      <c r="A1" s="1"/>
      <c r="B1" s="2" t="s">
        <v>0</v>
      </c>
    </row>
    <row r="2" spans="1:12">
      <c r="A2" s="1"/>
      <c r="B2" s="2" t="s">
        <v>44</v>
      </c>
    </row>
    <row r="3" spans="1:12">
      <c r="A3" s="1"/>
      <c r="B3" s="2" t="s">
        <v>49</v>
      </c>
    </row>
    <row r="4" spans="1:12">
      <c r="A4" s="1"/>
      <c r="B4" s="3" t="s">
        <v>48</v>
      </c>
      <c r="C4" s="3"/>
    </row>
    <row r="5" spans="1:12">
      <c r="A5" s="1"/>
      <c r="D5" s="3"/>
      <c r="E5" s="3"/>
      <c r="F5" s="3"/>
      <c r="G5" s="3"/>
      <c r="H5" s="3"/>
      <c r="I5" s="3"/>
      <c r="J5" s="3"/>
    </row>
    <row r="6" spans="1:12">
      <c r="A6" s="1"/>
      <c r="H6" s="4" t="s">
        <v>42</v>
      </c>
      <c r="I6" s="4"/>
    </row>
    <row r="7" spans="1:12">
      <c r="A7" s="1"/>
      <c r="B7" s="4" t="s">
        <v>1</v>
      </c>
      <c r="C7" s="5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/>
      <c r="J7" s="6"/>
    </row>
    <row r="8" spans="1:12">
      <c r="A8" s="1"/>
      <c r="B8" s="7">
        <v>1</v>
      </c>
      <c r="C8" s="2" t="s">
        <v>8</v>
      </c>
      <c r="H8" s="8"/>
      <c r="I8" s="8"/>
      <c r="J8" s="9"/>
    </row>
    <row r="9" spans="1:12">
      <c r="A9" s="1"/>
      <c r="B9" s="7">
        <f>+B8+1</f>
        <v>2</v>
      </c>
      <c r="C9" s="2" t="s">
        <v>9</v>
      </c>
      <c r="D9" s="9" t="s">
        <v>10</v>
      </c>
      <c r="E9" s="9" t="s">
        <v>11</v>
      </c>
      <c r="F9" s="9" t="s">
        <v>12</v>
      </c>
      <c r="G9" s="2" t="s">
        <v>13</v>
      </c>
      <c r="H9" s="8"/>
      <c r="I9" s="8"/>
      <c r="J9" s="9"/>
    </row>
    <row r="10" spans="1:12">
      <c r="A10" s="1"/>
      <c r="B10" s="7">
        <f t="shared" ref="B10:B11" si="0">+B9+1</f>
        <v>3</v>
      </c>
      <c r="C10" s="2" t="s">
        <v>9</v>
      </c>
      <c r="D10" s="9" t="s">
        <v>10</v>
      </c>
      <c r="E10" s="9" t="s">
        <v>14</v>
      </c>
      <c r="F10" s="9" t="s">
        <v>15</v>
      </c>
      <c r="G10" s="2" t="s">
        <v>16</v>
      </c>
      <c r="H10" s="8"/>
      <c r="I10" s="8"/>
      <c r="J10" s="9"/>
    </row>
    <row r="11" spans="1:12">
      <c r="A11" s="1"/>
      <c r="B11" s="7">
        <f t="shared" si="0"/>
        <v>4</v>
      </c>
      <c r="C11" s="2" t="s">
        <v>17</v>
      </c>
      <c r="D11" s="9" t="s">
        <v>18</v>
      </c>
      <c r="E11" s="9" t="s">
        <v>19</v>
      </c>
      <c r="F11" s="2" t="s">
        <v>12</v>
      </c>
      <c r="G11" s="2" t="s">
        <v>13</v>
      </c>
      <c r="H11" s="10"/>
      <c r="I11" s="10"/>
      <c r="J11" s="9"/>
    </row>
    <row r="12" spans="1:12">
      <c r="A12" s="1"/>
      <c r="B12" s="7">
        <f t="shared" ref="B12:B52" si="1">+B11+1</f>
        <v>5</v>
      </c>
      <c r="C12" s="2" t="s">
        <v>17</v>
      </c>
      <c r="D12" s="9" t="s">
        <v>18</v>
      </c>
      <c r="E12" s="9" t="s">
        <v>19</v>
      </c>
      <c r="F12" s="2" t="s">
        <v>19</v>
      </c>
      <c r="G12" s="2" t="s">
        <v>16</v>
      </c>
      <c r="H12" s="10"/>
      <c r="I12" s="10"/>
      <c r="J12" s="10"/>
    </row>
    <row r="13" spans="1:12">
      <c r="A13" s="1"/>
      <c r="B13" s="7">
        <f t="shared" si="1"/>
        <v>6</v>
      </c>
      <c r="D13" s="9"/>
      <c r="E13" s="9"/>
      <c r="H13" s="10"/>
      <c r="I13" s="10"/>
      <c r="J13" s="11"/>
      <c r="K13" s="9"/>
      <c r="L13" s="9"/>
    </row>
    <row r="14" spans="1:12">
      <c r="A14" s="1"/>
      <c r="B14" s="7">
        <f t="shared" si="1"/>
        <v>7</v>
      </c>
      <c r="C14" s="2" t="s">
        <v>20</v>
      </c>
      <c r="H14" s="12">
        <v>0.2</v>
      </c>
      <c r="J14" s="13"/>
      <c r="K14" s="9"/>
      <c r="L14" s="9"/>
    </row>
    <row r="15" spans="1:12">
      <c r="A15" s="1"/>
      <c r="B15" s="7">
        <f t="shared" si="1"/>
        <v>8</v>
      </c>
      <c r="H15" s="8"/>
      <c r="I15" s="14"/>
      <c r="J15" s="11"/>
      <c r="K15" s="9"/>
      <c r="L15" s="9"/>
    </row>
    <row r="16" spans="1:12">
      <c r="A16" s="1"/>
      <c r="B16" s="7">
        <f t="shared" si="1"/>
        <v>9</v>
      </c>
      <c r="D16" s="7"/>
      <c r="E16" s="9"/>
      <c r="H16" s="15"/>
      <c r="I16" s="9"/>
      <c r="J16" s="13"/>
      <c r="K16" s="9"/>
      <c r="L16" s="9"/>
    </row>
    <row r="17" spans="1:20">
      <c r="A17" s="1"/>
      <c r="B17" s="7">
        <f t="shared" si="1"/>
        <v>10</v>
      </c>
      <c r="H17" s="16"/>
      <c r="I17" s="14"/>
      <c r="J17" s="13"/>
      <c r="K17" s="9"/>
      <c r="L17" s="9"/>
    </row>
    <row r="18" spans="1:20">
      <c r="A18" s="1"/>
      <c r="B18" s="7">
        <f t="shared" si="1"/>
        <v>11</v>
      </c>
      <c r="H18" s="17"/>
      <c r="I18" s="14"/>
      <c r="J18" s="13"/>
      <c r="K18" s="9"/>
      <c r="L18" s="9"/>
    </row>
    <row r="19" spans="1:20">
      <c r="A19" s="1"/>
      <c r="B19" s="7">
        <f t="shared" si="1"/>
        <v>12</v>
      </c>
    </row>
    <row r="20" spans="1:20">
      <c r="A20" s="1"/>
      <c r="B20" s="7">
        <f t="shared" si="1"/>
        <v>13</v>
      </c>
    </row>
    <row r="21" spans="1:20" ht="15">
      <c r="A21" s="18"/>
      <c r="B21" s="7">
        <f t="shared" si="1"/>
        <v>14</v>
      </c>
      <c r="C21" s="19" t="s">
        <v>45</v>
      </c>
      <c r="N21" s="29" t="s">
        <v>46</v>
      </c>
      <c r="O21" s="29"/>
      <c r="P21" s="29"/>
      <c r="Q21" s="29"/>
    </row>
    <row r="22" spans="1:20">
      <c r="A22" s="18"/>
      <c r="B22" s="7">
        <f t="shared" si="1"/>
        <v>15</v>
      </c>
      <c r="C22" s="5" t="s">
        <v>21</v>
      </c>
      <c r="D22" s="5" t="s">
        <v>22</v>
      </c>
      <c r="E22" s="4" t="s">
        <v>4</v>
      </c>
      <c r="F22" s="5" t="s">
        <v>23</v>
      </c>
      <c r="G22" s="20" t="s">
        <v>10</v>
      </c>
      <c r="H22" s="20" t="s">
        <v>24</v>
      </c>
      <c r="I22" s="20" t="s">
        <v>18</v>
      </c>
      <c r="J22" s="20" t="s">
        <v>25</v>
      </c>
      <c r="K22" s="20" t="s">
        <v>26</v>
      </c>
      <c r="L22" s="20" t="s">
        <v>27</v>
      </c>
      <c r="N22" s="20" t="s">
        <v>8</v>
      </c>
      <c r="O22" s="20" t="s">
        <v>9</v>
      </c>
      <c r="P22" s="20" t="s">
        <v>28</v>
      </c>
      <c r="Q22" s="20" t="s">
        <v>25</v>
      </c>
      <c r="R22" s="20" t="s">
        <v>26</v>
      </c>
      <c r="S22" s="20" t="s">
        <v>20</v>
      </c>
      <c r="T22" s="20" t="s">
        <v>29</v>
      </c>
    </row>
    <row r="23" spans="1:20">
      <c r="A23" s="18"/>
      <c r="B23" s="7">
        <f t="shared" si="1"/>
        <v>16</v>
      </c>
      <c r="C23" s="2" t="s">
        <v>33</v>
      </c>
      <c r="D23" s="2">
        <v>2020</v>
      </c>
      <c r="F23" s="21">
        <v>1</v>
      </c>
      <c r="G23" s="22"/>
      <c r="H23" s="22">
        <v>0</v>
      </c>
      <c r="I23" s="21"/>
      <c r="J23" s="21"/>
      <c r="K23" s="21">
        <f>I23-J23</f>
        <v>0</v>
      </c>
      <c r="L23" s="23">
        <f>T23</f>
        <v>0</v>
      </c>
      <c r="N23" s="24">
        <f t="shared" ref="N23:N34" si="2">F23*$H$8</f>
        <v>0</v>
      </c>
      <c r="O23" s="24">
        <f t="shared" ref="O23:O34" si="3">IF(E23=$E$9,G23*$H$9,G23*$H$10)</f>
        <v>0</v>
      </c>
      <c r="P23" s="24">
        <f t="shared" ref="P23:P34" si="4">IF(E23=$E$9,H23*$H$9,H23*$H$10)</f>
        <v>0</v>
      </c>
      <c r="Q23" s="24">
        <f t="shared" ref="Q23:Q27" si="5">J23*($H$11)</f>
        <v>0</v>
      </c>
      <c r="R23" s="24">
        <f t="shared" ref="R23:R34" si="6">K23*($H$12)</f>
        <v>0</v>
      </c>
      <c r="S23" s="24">
        <f>-SUM(N23:R23)*$H$14</f>
        <v>0</v>
      </c>
      <c r="T23" s="24">
        <f t="shared" ref="T23:T34" si="7">SUM(N23:S23)</f>
        <v>0</v>
      </c>
    </row>
    <row r="24" spans="1:20">
      <c r="A24" s="18"/>
      <c r="B24" s="7">
        <f t="shared" si="1"/>
        <v>17</v>
      </c>
      <c r="C24" s="2" t="s">
        <v>34</v>
      </c>
      <c r="D24" s="2">
        <v>2020</v>
      </c>
      <c r="F24" s="21">
        <v>1</v>
      </c>
      <c r="G24" s="22"/>
      <c r="H24" s="22">
        <v>0</v>
      </c>
      <c r="I24" s="21"/>
      <c r="J24" s="21"/>
      <c r="K24" s="21">
        <f t="shared" ref="K24:K27" si="8">I24-J24</f>
        <v>0</v>
      </c>
      <c r="L24" s="23">
        <f>T24</f>
        <v>0</v>
      </c>
      <c r="N24" s="24">
        <f t="shared" si="2"/>
        <v>0</v>
      </c>
      <c r="O24" s="24">
        <f t="shared" si="3"/>
        <v>0</v>
      </c>
      <c r="P24" s="24">
        <f t="shared" si="4"/>
        <v>0</v>
      </c>
      <c r="Q24" s="24">
        <f t="shared" si="5"/>
        <v>0</v>
      </c>
      <c r="R24" s="24">
        <f t="shared" si="6"/>
        <v>0</v>
      </c>
      <c r="S24" s="24">
        <f t="shared" ref="S24:S34" si="9">-SUM(N24:R24)*$H$14</f>
        <v>0</v>
      </c>
      <c r="T24" s="24">
        <f t="shared" si="7"/>
        <v>0</v>
      </c>
    </row>
    <row r="25" spans="1:20">
      <c r="A25" s="18"/>
      <c r="B25" s="7">
        <f t="shared" si="1"/>
        <v>18</v>
      </c>
      <c r="C25" s="2" t="s">
        <v>35</v>
      </c>
      <c r="D25" s="2">
        <v>2020</v>
      </c>
      <c r="F25" s="21">
        <v>1</v>
      </c>
      <c r="G25" s="22"/>
      <c r="H25" s="22">
        <v>0</v>
      </c>
      <c r="I25" s="21"/>
      <c r="J25" s="21"/>
      <c r="K25" s="21">
        <f t="shared" si="8"/>
        <v>0</v>
      </c>
      <c r="L25" s="23">
        <f>T25</f>
        <v>0</v>
      </c>
      <c r="N25" s="24">
        <f t="shared" si="2"/>
        <v>0</v>
      </c>
      <c r="O25" s="24">
        <f t="shared" si="3"/>
        <v>0</v>
      </c>
      <c r="P25" s="24">
        <f t="shared" si="4"/>
        <v>0</v>
      </c>
      <c r="Q25" s="24">
        <f t="shared" si="5"/>
        <v>0</v>
      </c>
      <c r="R25" s="24">
        <f t="shared" si="6"/>
        <v>0</v>
      </c>
      <c r="S25" s="24">
        <f t="shared" si="9"/>
        <v>0</v>
      </c>
      <c r="T25" s="24">
        <f t="shared" si="7"/>
        <v>0</v>
      </c>
    </row>
    <row r="26" spans="1:20">
      <c r="A26" s="18"/>
      <c r="B26" s="7">
        <f t="shared" si="1"/>
        <v>19</v>
      </c>
      <c r="C26" s="2" t="s">
        <v>36</v>
      </c>
      <c r="D26" s="2">
        <v>2020</v>
      </c>
      <c r="F26" s="21">
        <v>1</v>
      </c>
      <c r="G26" s="22"/>
      <c r="H26" s="22">
        <v>0</v>
      </c>
      <c r="I26" s="21"/>
      <c r="J26" s="21"/>
      <c r="K26" s="21">
        <f t="shared" si="8"/>
        <v>0</v>
      </c>
      <c r="L26" s="23">
        <f>T26</f>
        <v>0</v>
      </c>
      <c r="N26" s="24">
        <f t="shared" si="2"/>
        <v>0</v>
      </c>
      <c r="O26" s="24">
        <f t="shared" si="3"/>
        <v>0</v>
      </c>
      <c r="P26" s="24">
        <f t="shared" si="4"/>
        <v>0</v>
      </c>
      <c r="Q26" s="24">
        <f t="shared" si="5"/>
        <v>0</v>
      </c>
      <c r="R26" s="24">
        <f t="shared" si="6"/>
        <v>0</v>
      </c>
      <c r="S26" s="24">
        <f t="shared" si="9"/>
        <v>0</v>
      </c>
      <c r="T26" s="24">
        <f t="shared" si="7"/>
        <v>0</v>
      </c>
    </row>
    <row r="27" spans="1:20">
      <c r="A27" s="18"/>
      <c r="B27" s="7">
        <f t="shared" si="1"/>
        <v>20</v>
      </c>
      <c r="C27" s="2" t="s">
        <v>37</v>
      </c>
      <c r="D27" s="2">
        <v>2020</v>
      </c>
      <c r="F27" s="21">
        <v>1</v>
      </c>
      <c r="G27" s="22"/>
      <c r="H27" s="22">
        <v>0</v>
      </c>
      <c r="I27" s="21"/>
      <c r="J27" s="21"/>
      <c r="K27" s="21">
        <f t="shared" si="8"/>
        <v>0</v>
      </c>
      <c r="L27" s="23">
        <f>T27</f>
        <v>0</v>
      </c>
      <c r="N27" s="24">
        <f t="shared" si="2"/>
        <v>0</v>
      </c>
      <c r="O27" s="24">
        <f t="shared" si="3"/>
        <v>0</v>
      </c>
      <c r="P27" s="24">
        <f t="shared" si="4"/>
        <v>0</v>
      </c>
      <c r="Q27" s="24">
        <f t="shared" si="5"/>
        <v>0</v>
      </c>
      <c r="R27" s="24">
        <f t="shared" si="6"/>
        <v>0</v>
      </c>
      <c r="S27" s="24">
        <f t="shared" si="9"/>
        <v>0</v>
      </c>
      <c r="T27" s="24">
        <f t="shared" si="7"/>
        <v>0</v>
      </c>
    </row>
    <row r="28" spans="1:20">
      <c r="A28" s="18"/>
      <c r="B28" s="7">
        <f t="shared" si="1"/>
        <v>21</v>
      </c>
      <c r="C28" s="2" t="s">
        <v>38</v>
      </c>
      <c r="D28" s="2">
        <v>2020</v>
      </c>
      <c r="F28" s="21">
        <v>1</v>
      </c>
      <c r="G28" s="22"/>
      <c r="H28" s="22">
        <v>0</v>
      </c>
      <c r="I28" s="21"/>
      <c r="J28" s="21"/>
      <c r="K28" s="21"/>
      <c r="L28" s="23"/>
      <c r="N28" s="24">
        <f t="shared" si="2"/>
        <v>0</v>
      </c>
      <c r="O28" s="24">
        <f t="shared" si="3"/>
        <v>0</v>
      </c>
      <c r="P28" s="24">
        <f t="shared" si="4"/>
        <v>0</v>
      </c>
      <c r="Q28" s="24"/>
      <c r="R28" s="24">
        <f t="shared" si="6"/>
        <v>0</v>
      </c>
      <c r="S28" s="24">
        <f t="shared" si="9"/>
        <v>0</v>
      </c>
      <c r="T28" s="24">
        <f t="shared" si="7"/>
        <v>0</v>
      </c>
    </row>
    <row r="29" spans="1:20">
      <c r="A29" s="18"/>
      <c r="B29" s="7">
        <f t="shared" si="1"/>
        <v>22</v>
      </c>
      <c r="C29" s="2" t="s">
        <v>39</v>
      </c>
      <c r="D29" s="2">
        <v>2020</v>
      </c>
      <c r="F29" s="21">
        <v>1</v>
      </c>
      <c r="G29" s="22"/>
      <c r="H29" s="22">
        <v>0</v>
      </c>
      <c r="I29" s="21"/>
      <c r="J29" s="21"/>
      <c r="K29" s="21"/>
      <c r="L29" s="23"/>
      <c r="N29" s="24">
        <f t="shared" si="2"/>
        <v>0</v>
      </c>
      <c r="O29" s="24">
        <f t="shared" si="3"/>
        <v>0</v>
      </c>
      <c r="P29" s="24">
        <f t="shared" si="4"/>
        <v>0</v>
      </c>
      <c r="Q29" s="24"/>
      <c r="R29" s="24">
        <f t="shared" si="6"/>
        <v>0</v>
      </c>
      <c r="S29" s="24">
        <f t="shared" si="9"/>
        <v>0</v>
      </c>
      <c r="T29" s="24">
        <f t="shared" si="7"/>
        <v>0</v>
      </c>
    </row>
    <row r="30" spans="1:20">
      <c r="A30" s="18"/>
      <c r="B30" s="7">
        <f t="shared" si="1"/>
        <v>23</v>
      </c>
      <c r="C30" s="2" t="s">
        <v>40</v>
      </c>
      <c r="D30" s="2">
        <v>2020</v>
      </c>
      <c r="F30" s="21">
        <v>1</v>
      </c>
      <c r="G30" s="22"/>
      <c r="H30" s="22">
        <v>0</v>
      </c>
      <c r="I30" s="21"/>
      <c r="J30" s="21"/>
      <c r="K30" s="21"/>
      <c r="L30" s="23"/>
      <c r="N30" s="24">
        <f t="shared" si="2"/>
        <v>0</v>
      </c>
      <c r="O30" s="24">
        <f t="shared" si="3"/>
        <v>0</v>
      </c>
      <c r="P30" s="24">
        <f t="shared" si="4"/>
        <v>0</v>
      </c>
      <c r="Q30" s="24"/>
      <c r="R30" s="24">
        <f t="shared" si="6"/>
        <v>0</v>
      </c>
      <c r="S30" s="24">
        <f t="shared" si="9"/>
        <v>0</v>
      </c>
      <c r="T30" s="24">
        <f t="shared" si="7"/>
        <v>0</v>
      </c>
    </row>
    <row r="31" spans="1:20">
      <c r="A31" s="18"/>
      <c r="B31" s="7">
        <f t="shared" si="1"/>
        <v>24</v>
      </c>
      <c r="C31" s="2" t="s">
        <v>41</v>
      </c>
      <c r="D31" s="2">
        <v>2020</v>
      </c>
      <c r="F31" s="21">
        <v>1</v>
      </c>
      <c r="G31" s="22"/>
      <c r="H31" s="22">
        <v>0</v>
      </c>
      <c r="I31" s="21"/>
      <c r="J31" s="21"/>
      <c r="K31" s="21">
        <f>I31-J28</f>
        <v>0</v>
      </c>
      <c r="L31" s="23">
        <f>T31</f>
        <v>0</v>
      </c>
      <c r="N31" s="24">
        <f t="shared" si="2"/>
        <v>0</v>
      </c>
      <c r="O31" s="24">
        <f t="shared" si="3"/>
        <v>0</v>
      </c>
      <c r="P31" s="24">
        <f t="shared" si="4"/>
        <v>0</v>
      </c>
      <c r="Q31" s="24">
        <f>J28*($H$11)</f>
        <v>0</v>
      </c>
      <c r="R31" s="24">
        <f t="shared" si="6"/>
        <v>0</v>
      </c>
      <c r="S31" s="24">
        <f t="shared" si="9"/>
        <v>0</v>
      </c>
      <c r="T31" s="24">
        <f t="shared" si="7"/>
        <v>0</v>
      </c>
    </row>
    <row r="32" spans="1:20">
      <c r="A32" s="18"/>
      <c r="B32" s="7">
        <f t="shared" si="1"/>
        <v>25</v>
      </c>
      <c r="C32" s="2" t="s">
        <v>30</v>
      </c>
      <c r="D32" s="2">
        <v>2020</v>
      </c>
      <c r="F32" s="21">
        <v>1</v>
      </c>
      <c r="G32" s="22"/>
      <c r="H32" s="22">
        <v>0</v>
      </c>
      <c r="I32" s="21"/>
      <c r="K32" s="21">
        <f>I32-J29</f>
        <v>0</v>
      </c>
      <c r="L32" s="23">
        <f>T32</f>
        <v>0</v>
      </c>
      <c r="N32" s="24">
        <f t="shared" si="2"/>
        <v>0</v>
      </c>
      <c r="O32" s="24">
        <f t="shared" si="3"/>
        <v>0</v>
      </c>
      <c r="P32" s="24">
        <f t="shared" si="4"/>
        <v>0</v>
      </c>
      <c r="Q32" s="24">
        <f>J29*($H$11)</f>
        <v>0</v>
      </c>
      <c r="R32" s="24">
        <f t="shared" si="6"/>
        <v>0</v>
      </c>
      <c r="S32" s="24">
        <f t="shared" si="9"/>
        <v>0</v>
      </c>
      <c r="T32" s="24">
        <f t="shared" si="7"/>
        <v>0</v>
      </c>
    </row>
    <row r="33" spans="1:20">
      <c r="A33" s="18"/>
      <c r="B33" s="7">
        <f t="shared" si="1"/>
        <v>26</v>
      </c>
      <c r="C33" s="2" t="s">
        <v>31</v>
      </c>
      <c r="D33" s="2">
        <v>2020</v>
      </c>
      <c r="F33" s="21">
        <v>1</v>
      </c>
      <c r="G33" s="22"/>
      <c r="H33" s="22">
        <v>0</v>
      </c>
      <c r="I33" s="21"/>
      <c r="K33" s="21">
        <f>I33-J30</f>
        <v>0</v>
      </c>
      <c r="L33" s="23">
        <f>T33</f>
        <v>0</v>
      </c>
      <c r="N33" s="24">
        <f t="shared" si="2"/>
        <v>0</v>
      </c>
      <c r="O33" s="24">
        <f t="shared" si="3"/>
        <v>0</v>
      </c>
      <c r="P33" s="24">
        <f t="shared" si="4"/>
        <v>0</v>
      </c>
      <c r="Q33" s="24">
        <f>J30*($H$11)</f>
        <v>0</v>
      </c>
      <c r="R33" s="24">
        <f t="shared" si="6"/>
        <v>0</v>
      </c>
      <c r="S33" s="24">
        <f t="shared" si="9"/>
        <v>0</v>
      </c>
      <c r="T33" s="24">
        <f t="shared" si="7"/>
        <v>0</v>
      </c>
    </row>
    <row r="34" spans="1:20">
      <c r="A34" s="18"/>
      <c r="B34" s="7">
        <f t="shared" si="1"/>
        <v>27</v>
      </c>
      <c r="C34" s="2" t="s">
        <v>32</v>
      </c>
      <c r="D34" s="2">
        <v>2020</v>
      </c>
      <c r="F34" s="21">
        <v>1</v>
      </c>
      <c r="G34" s="22"/>
      <c r="H34" s="22">
        <v>0</v>
      </c>
      <c r="I34" s="21"/>
      <c r="K34" s="21">
        <f>I34-J31</f>
        <v>0</v>
      </c>
      <c r="L34" s="23">
        <f>T34</f>
        <v>0</v>
      </c>
      <c r="N34" s="24">
        <f t="shared" si="2"/>
        <v>0</v>
      </c>
      <c r="O34" s="24">
        <f t="shared" si="3"/>
        <v>0</v>
      </c>
      <c r="P34" s="24">
        <f t="shared" si="4"/>
        <v>0</v>
      </c>
      <c r="Q34" s="24">
        <f>J31*($H$11)</f>
        <v>0</v>
      </c>
      <c r="R34" s="24">
        <f t="shared" si="6"/>
        <v>0</v>
      </c>
      <c r="S34" s="24">
        <f t="shared" si="9"/>
        <v>0</v>
      </c>
      <c r="T34" s="24">
        <f t="shared" si="7"/>
        <v>0</v>
      </c>
    </row>
    <row r="35" spans="1:20" ht="15" thickBot="1">
      <c r="A35" s="18"/>
      <c r="B35" s="7">
        <f t="shared" si="1"/>
        <v>28</v>
      </c>
      <c r="F35" s="25">
        <f t="shared" ref="F35:L35" si="10">SUM(F23:F34)</f>
        <v>12</v>
      </c>
      <c r="G35" s="25">
        <f t="shared" si="10"/>
        <v>0</v>
      </c>
      <c r="H35" s="25">
        <f t="shared" si="10"/>
        <v>0</v>
      </c>
      <c r="I35" s="25">
        <f t="shared" si="10"/>
        <v>0</v>
      </c>
      <c r="J35" s="25">
        <f>SUM(J23:J31)</f>
        <v>0</v>
      </c>
      <c r="K35" s="25">
        <f t="shared" si="10"/>
        <v>0</v>
      </c>
      <c r="L35" s="26">
        <f t="shared" si="10"/>
        <v>0</v>
      </c>
      <c r="N35" s="26">
        <f t="shared" ref="N35:T35" si="11">SUM(N23:N34)</f>
        <v>0</v>
      </c>
      <c r="O35" s="26">
        <f t="shared" si="11"/>
        <v>0</v>
      </c>
      <c r="P35" s="26">
        <f t="shared" si="11"/>
        <v>0</v>
      </c>
      <c r="Q35" s="26">
        <f t="shared" si="11"/>
        <v>0</v>
      </c>
      <c r="R35" s="26">
        <f t="shared" si="11"/>
        <v>0</v>
      </c>
      <c r="S35" s="26">
        <f t="shared" si="11"/>
        <v>0</v>
      </c>
      <c r="T35" s="26">
        <f t="shared" si="11"/>
        <v>0</v>
      </c>
    </row>
    <row r="36" spans="1:20" ht="15" thickTop="1">
      <c r="A36" s="18"/>
      <c r="B36" s="7">
        <f t="shared" si="1"/>
        <v>29</v>
      </c>
      <c r="T36" s="24"/>
    </row>
    <row r="37" spans="1:20">
      <c r="A37" s="18"/>
      <c r="B37" s="7">
        <f t="shared" si="1"/>
        <v>30</v>
      </c>
    </row>
    <row r="38" spans="1:20">
      <c r="B38" s="7">
        <f t="shared" si="1"/>
        <v>31</v>
      </c>
      <c r="N38" s="29"/>
      <c r="O38" s="29"/>
      <c r="P38" s="29"/>
      <c r="Q38" s="29"/>
    </row>
    <row r="39" spans="1:20">
      <c r="A39" s="27"/>
      <c r="B39" s="7">
        <f t="shared" si="1"/>
        <v>32</v>
      </c>
      <c r="C39" s="5"/>
      <c r="D39" s="5"/>
      <c r="E39" s="4"/>
      <c r="F39" s="5"/>
      <c r="G39" s="20"/>
      <c r="H39" s="20"/>
      <c r="I39" s="20"/>
      <c r="J39" s="20"/>
      <c r="K39" s="20"/>
      <c r="L39" s="20"/>
      <c r="N39" s="20"/>
      <c r="O39" s="20"/>
      <c r="P39" s="20"/>
      <c r="Q39" s="20"/>
      <c r="R39" s="20"/>
      <c r="S39" s="20"/>
      <c r="T39" s="20"/>
    </row>
    <row r="40" spans="1:20">
      <c r="A40" s="27"/>
      <c r="B40" s="7">
        <f t="shared" si="1"/>
        <v>33</v>
      </c>
      <c r="F40" s="21"/>
      <c r="G40" s="22"/>
      <c r="H40" s="22"/>
      <c r="I40" s="21"/>
      <c r="J40" s="21"/>
      <c r="K40" s="21"/>
      <c r="L40" s="23"/>
      <c r="N40" s="24"/>
      <c r="O40" s="24"/>
      <c r="P40" s="24"/>
      <c r="Q40" s="24"/>
      <c r="R40" s="24"/>
      <c r="S40" s="24"/>
      <c r="T40" s="24"/>
    </row>
    <row r="41" spans="1:20">
      <c r="A41" s="27"/>
      <c r="B41" s="7">
        <f t="shared" si="1"/>
        <v>34</v>
      </c>
      <c r="F41" s="21"/>
      <c r="G41" s="22"/>
      <c r="H41" s="22"/>
      <c r="I41" s="21"/>
      <c r="J41" s="21"/>
      <c r="K41" s="21"/>
      <c r="L41" s="23"/>
      <c r="N41" s="24"/>
      <c r="O41" s="24"/>
      <c r="P41" s="24"/>
      <c r="Q41" s="24"/>
      <c r="R41" s="24"/>
      <c r="S41" s="24"/>
      <c r="T41" s="24"/>
    </row>
    <row r="42" spans="1:20">
      <c r="A42" s="27"/>
      <c r="B42" s="7">
        <f t="shared" si="1"/>
        <v>35</v>
      </c>
      <c r="F42" s="21"/>
      <c r="G42" s="22"/>
      <c r="H42" s="22"/>
      <c r="I42" s="21"/>
      <c r="J42" s="21"/>
      <c r="K42" s="21"/>
      <c r="L42" s="23"/>
      <c r="N42" s="24"/>
      <c r="O42" s="24"/>
      <c r="P42" s="24"/>
      <c r="Q42" s="24"/>
      <c r="R42" s="24"/>
      <c r="S42" s="24"/>
      <c r="T42" s="24"/>
    </row>
    <row r="43" spans="1:20">
      <c r="A43" s="27"/>
      <c r="B43" s="7">
        <f t="shared" si="1"/>
        <v>36</v>
      </c>
      <c r="F43" s="21"/>
      <c r="G43" s="22"/>
      <c r="H43" s="22"/>
      <c r="I43" s="21"/>
      <c r="J43" s="21"/>
      <c r="K43" s="21"/>
      <c r="L43" s="23"/>
      <c r="N43" s="24"/>
      <c r="O43" s="24"/>
      <c r="P43" s="24"/>
      <c r="Q43" s="24"/>
      <c r="R43" s="24"/>
      <c r="S43" s="24"/>
      <c r="T43" s="24"/>
    </row>
    <row r="44" spans="1:20">
      <c r="A44" s="27"/>
      <c r="B44" s="7">
        <f t="shared" si="1"/>
        <v>37</v>
      </c>
      <c r="F44" s="21"/>
      <c r="G44" s="22"/>
      <c r="H44" s="22"/>
      <c r="I44" s="21"/>
      <c r="J44" s="21"/>
      <c r="K44" s="21"/>
      <c r="L44" s="23"/>
      <c r="N44" s="24"/>
      <c r="O44" s="24"/>
      <c r="P44" s="24"/>
      <c r="Q44" s="24"/>
      <c r="R44" s="24"/>
      <c r="S44" s="24"/>
      <c r="T44" s="24"/>
    </row>
    <row r="45" spans="1:20">
      <c r="A45" s="27"/>
      <c r="B45" s="7">
        <f t="shared" si="1"/>
        <v>38</v>
      </c>
      <c r="F45" s="21"/>
      <c r="G45" s="22"/>
      <c r="H45" s="22"/>
      <c r="I45" s="21"/>
      <c r="J45" s="21"/>
      <c r="K45" s="21"/>
      <c r="L45" s="23"/>
      <c r="N45" s="24"/>
      <c r="O45" s="24"/>
      <c r="P45" s="24"/>
      <c r="Q45" s="24"/>
      <c r="R45" s="24"/>
      <c r="S45" s="24"/>
      <c r="T45" s="24"/>
    </row>
    <row r="46" spans="1:20">
      <c r="A46" s="27"/>
      <c r="B46" s="7">
        <f t="shared" si="1"/>
        <v>39</v>
      </c>
      <c r="F46" s="21"/>
      <c r="G46" s="22"/>
      <c r="H46" s="22"/>
      <c r="I46" s="21"/>
      <c r="J46" s="21"/>
      <c r="K46" s="21"/>
      <c r="L46" s="23"/>
      <c r="N46" s="24"/>
      <c r="O46" s="24"/>
      <c r="P46" s="24"/>
      <c r="Q46" s="24"/>
      <c r="R46" s="24"/>
      <c r="S46" s="24"/>
      <c r="T46" s="24"/>
    </row>
    <row r="47" spans="1:20">
      <c r="A47" s="27"/>
      <c r="B47" s="7">
        <f t="shared" si="1"/>
        <v>40</v>
      </c>
      <c r="F47" s="21"/>
      <c r="G47" s="22"/>
      <c r="H47" s="22"/>
      <c r="I47" s="21"/>
      <c r="J47" s="21"/>
      <c r="K47" s="21"/>
      <c r="L47" s="23"/>
      <c r="N47" s="24"/>
      <c r="O47" s="24"/>
      <c r="P47" s="24"/>
      <c r="Q47" s="24"/>
      <c r="R47" s="24"/>
      <c r="S47" s="24"/>
      <c r="T47" s="24"/>
    </row>
    <row r="48" spans="1:20">
      <c r="A48" s="27"/>
      <c r="B48" s="7">
        <f t="shared" si="1"/>
        <v>41</v>
      </c>
      <c r="F48" s="21"/>
      <c r="G48" s="22"/>
      <c r="H48" s="22"/>
      <c r="I48" s="21"/>
      <c r="J48" s="21"/>
      <c r="K48" s="21"/>
      <c r="L48" s="23"/>
      <c r="N48" s="24"/>
      <c r="O48" s="24"/>
      <c r="P48" s="24"/>
      <c r="Q48" s="24"/>
      <c r="R48" s="24"/>
      <c r="S48" s="24"/>
      <c r="T48" s="24"/>
    </row>
    <row r="49" spans="1:20">
      <c r="A49" s="27"/>
      <c r="B49" s="7">
        <f t="shared" si="1"/>
        <v>42</v>
      </c>
      <c r="F49" s="21"/>
      <c r="G49" s="22"/>
      <c r="H49" s="22"/>
      <c r="I49" s="21"/>
      <c r="J49" s="21"/>
      <c r="K49" s="21"/>
      <c r="L49" s="23"/>
      <c r="N49" s="24"/>
      <c r="O49" s="24"/>
      <c r="P49" s="24"/>
      <c r="Q49" s="24"/>
      <c r="R49" s="24"/>
      <c r="S49" s="24"/>
      <c r="T49" s="24"/>
    </row>
    <row r="50" spans="1:20">
      <c r="A50" s="27"/>
      <c r="B50" s="7">
        <f t="shared" si="1"/>
        <v>43</v>
      </c>
      <c r="F50" s="21"/>
      <c r="G50" s="22"/>
      <c r="H50" s="22"/>
      <c r="I50" s="21"/>
      <c r="J50" s="21"/>
      <c r="K50" s="21"/>
      <c r="L50" s="23"/>
      <c r="N50" s="24"/>
      <c r="O50" s="24"/>
      <c r="P50" s="24"/>
      <c r="Q50" s="24"/>
      <c r="R50" s="24"/>
      <c r="S50" s="24"/>
      <c r="T50" s="24"/>
    </row>
    <row r="51" spans="1:20">
      <c r="A51" s="27"/>
      <c r="B51" s="7">
        <f t="shared" si="1"/>
        <v>44</v>
      </c>
      <c r="F51" s="21"/>
      <c r="G51" s="22"/>
      <c r="H51" s="22"/>
      <c r="I51" s="21"/>
      <c r="J51" s="21"/>
      <c r="K51" s="21"/>
      <c r="L51" s="23"/>
      <c r="N51" s="24"/>
      <c r="O51" s="24"/>
      <c r="P51" s="24"/>
      <c r="Q51" s="24"/>
      <c r="R51" s="24"/>
      <c r="S51" s="24"/>
      <c r="T51" s="24"/>
    </row>
    <row r="52" spans="1:20" ht="15" thickBot="1">
      <c r="A52" s="27"/>
      <c r="B52" s="7">
        <f t="shared" si="1"/>
        <v>45</v>
      </c>
      <c r="F52" s="25"/>
      <c r="G52" s="25"/>
      <c r="H52" s="25"/>
      <c r="I52" s="25"/>
      <c r="J52" s="25"/>
      <c r="K52" s="25"/>
      <c r="L52" s="26"/>
      <c r="N52" s="26"/>
      <c r="O52" s="26"/>
      <c r="P52" s="26"/>
      <c r="Q52" s="26"/>
      <c r="R52" s="26"/>
      <c r="S52" s="26"/>
      <c r="T52" s="26"/>
    </row>
    <row r="53" spans="1:20" ht="15" thickTop="1">
      <c r="A53" s="27"/>
      <c r="B53" s="7"/>
    </row>
    <row r="54" spans="1:20">
      <c r="A54" s="27"/>
      <c r="B54" s="7"/>
    </row>
    <row r="55" spans="1:20">
      <c r="A55" s="27"/>
      <c r="B55" s="7"/>
    </row>
    <row r="56" spans="1:20">
      <c r="A56" s="27"/>
      <c r="B56" s="7"/>
    </row>
    <row r="57" spans="1:20">
      <c r="A57" s="27"/>
      <c r="B57" s="7"/>
    </row>
    <row r="58" spans="1:20">
      <c r="A58" s="27"/>
      <c r="B58" s="7"/>
    </row>
    <row r="59" spans="1:20">
      <c r="A59" s="27"/>
      <c r="B59" s="7"/>
    </row>
    <row r="60" spans="1:20">
      <c r="A60" s="27"/>
      <c r="B60" s="7"/>
    </row>
    <row r="61" spans="1:20">
      <c r="A61" s="27"/>
      <c r="B61" s="7"/>
    </row>
    <row r="62" spans="1:20">
      <c r="A62" s="27"/>
      <c r="B62" s="7"/>
    </row>
    <row r="63" spans="1:20">
      <c r="A63" s="27"/>
      <c r="B63" s="7"/>
    </row>
    <row r="64" spans="1:20">
      <c r="A64" s="27"/>
      <c r="B64" s="7"/>
    </row>
    <row r="65" spans="1:2">
      <c r="A65" s="27"/>
      <c r="B65" s="7"/>
    </row>
    <row r="66" spans="1:2">
      <c r="A66" s="27"/>
      <c r="B66" s="7"/>
    </row>
    <row r="67" spans="1:2">
      <c r="A67" s="27"/>
      <c r="B67" s="7"/>
    </row>
    <row r="68" spans="1:2">
      <c r="A68" s="27"/>
      <c r="B68" s="7"/>
    </row>
    <row r="69" spans="1:2">
      <c r="A69" s="27"/>
      <c r="B69" s="7"/>
    </row>
    <row r="70" spans="1:2">
      <c r="A70" s="27"/>
      <c r="B70" s="7"/>
    </row>
    <row r="71" spans="1:2">
      <c r="A71" s="27"/>
      <c r="B71" s="7"/>
    </row>
  </sheetData>
  <mergeCells count="2">
    <mergeCell ref="N21:Q21"/>
    <mergeCell ref="N38:Q38"/>
  </mergeCells>
  <pageMargins left="0.5" right="0.5" top="1.25" bottom="0.5" header="1.25" footer="0.3"/>
  <pageSetup scale="52" fitToWidth="0" fitToHeight="0" orientation="landscape" r:id="rId1"/>
  <headerFooter>
    <oddHeader>&amp;LEL PASO ELECTRIC COMPANY&amp;RSOAH Docket No. 473-17-2686
PUC Docket No. 46831
UTEP's 1st, Q. No. UTEP 1-2
Page &amp;P of &amp;N
Attachment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zoomScaleNormal="100" workbookViewId="0">
      <selection activeCell="J13" sqref="J13"/>
    </sheetView>
  </sheetViews>
  <sheetFormatPr defaultRowHeight="14.25"/>
  <cols>
    <col min="1" max="1" width="9.42578125" style="2" bestFit="1" customWidth="1"/>
    <col min="2" max="2" width="4.7109375" style="2" customWidth="1"/>
    <col min="3" max="3" width="15.7109375" style="2" customWidth="1"/>
    <col min="4" max="4" width="6.7109375" style="2" customWidth="1"/>
    <col min="5" max="5" width="8.7109375" style="2" customWidth="1"/>
    <col min="6" max="6" width="10.7109375" style="2" customWidth="1"/>
    <col min="7" max="7" width="9.7109375" style="2" customWidth="1"/>
    <col min="8" max="8" width="16.5703125" style="2" customWidth="1"/>
    <col min="9" max="10" width="14.5703125" style="2" bestFit="1" customWidth="1"/>
    <col min="11" max="11" width="14.140625" style="2" bestFit="1" customWidth="1"/>
    <col min="12" max="12" width="12.7109375" style="2" bestFit="1" customWidth="1"/>
    <col min="13" max="13" width="2.140625" style="2" customWidth="1"/>
    <col min="14" max="14" width="16" style="2" bestFit="1" customWidth="1"/>
    <col min="15" max="15" width="14.140625" style="2" bestFit="1" customWidth="1"/>
    <col min="16" max="16" width="14" style="2" bestFit="1" customWidth="1"/>
    <col min="17" max="17" width="14.85546875" style="2" bestFit="1" customWidth="1"/>
    <col min="18" max="18" width="12.42578125" style="2" bestFit="1" customWidth="1"/>
    <col min="19" max="19" width="17.42578125" style="2" bestFit="1" customWidth="1"/>
    <col min="20" max="20" width="14.140625" style="2" bestFit="1" customWidth="1"/>
    <col min="21" max="21" width="10.42578125" style="2" customWidth="1"/>
    <col min="22" max="23" width="11.28515625" style="2" bestFit="1" customWidth="1"/>
    <col min="24" max="24" width="9.140625" style="2"/>
    <col min="25" max="25" width="10.28515625" style="2" bestFit="1" customWidth="1"/>
    <col min="26" max="16384" width="9.140625" style="2"/>
  </cols>
  <sheetData>
    <row r="1" spans="1:12">
      <c r="A1" s="1"/>
      <c r="B1" s="2" t="s">
        <v>0</v>
      </c>
    </row>
    <row r="2" spans="1:12">
      <c r="A2" s="1"/>
      <c r="B2" s="2" t="s">
        <v>44</v>
      </c>
    </row>
    <row r="3" spans="1:12">
      <c r="A3" s="1"/>
      <c r="B3" s="2" t="s">
        <v>49</v>
      </c>
    </row>
    <row r="4" spans="1:12">
      <c r="A4" s="1"/>
      <c r="B4" s="3" t="s">
        <v>48</v>
      </c>
      <c r="C4" s="3"/>
    </row>
    <row r="5" spans="1:12">
      <c r="A5" s="1"/>
      <c r="D5" s="3"/>
      <c r="E5" s="3"/>
      <c r="F5" s="3"/>
      <c r="G5" s="3"/>
      <c r="H5" s="3"/>
      <c r="I5" s="3"/>
      <c r="J5" s="3"/>
    </row>
    <row r="6" spans="1:12">
      <c r="A6" s="1"/>
      <c r="H6" s="4" t="s">
        <v>43</v>
      </c>
      <c r="I6" s="4"/>
    </row>
    <row r="7" spans="1:12">
      <c r="A7" s="1"/>
      <c r="B7" s="4" t="s">
        <v>1</v>
      </c>
      <c r="C7" s="5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/>
      <c r="J7" s="6"/>
    </row>
    <row r="8" spans="1:12">
      <c r="A8" s="1"/>
      <c r="B8" s="28">
        <v>1</v>
      </c>
      <c r="C8" s="2" t="s">
        <v>8</v>
      </c>
      <c r="H8" s="8"/>
      <c r="I8" s="8"/>
      <c r="J8" s="9"/>
    </row>
    <row r="9" spans="1:12">
      <c r="A9" s="1"/>
      <c r="B9" s="28">
        <f>+B8+1</f>
        <v>2</v>
      </c>
      <c r="C9" s="2" t="s">
        <v>9</v>
      </c>
      <c r="D9" s="9" t="s">
        <v>10</v>
      </c>
      <c r="E9" s="9" t="s">
        <v>11</v>
      </c>
      <c r="F9" s="9" t="s">
        <v>12</v>
      </c>
      <c r="G9" s="2" t="s">
        <v>13</v>
      </c>
      <c r="H9" s="8"/>
      <c r="I9" s="8"/>
      <c r="J9" s="9"/>
    </row>
    <row r="10" spans="1:12">
      <c r="A10" s="1"/>
      <c r="B10" s="28">
        <f t="shared" ref="B10:B52" si="0">+B9+1</f>
        <v>3</v>
      </c>
      <c r="C10" s="2" t="s">
        <v>9</v>
      </c>
      <c r="D10" s="9" t="s">
        <v>10</v>
      </c>
      <c r="E10" s="9" t="s">
        <v>14</v>
      </c>
      <c r="F10" s="9" t="s">
        <v>15</v>
      </c>
      <c r="G10" s="2" t="s">
        <v>16</v>
      </c>
      <c r="H10" s="8"/>
      <c r="I10" s="8"/>
      <c r="J10" s="9"/>
    </row>
    <row r="11" spans="1:12">
      <c r="A11" s="1"/>
      <c r="B11" s="28">
        <f t="shared" si="0"/>
        <v>4</v>
      </c>
      <c r="C11" s="2" t="s">
        <v>17</v>
      </c>
      <c r="D11" s="9" t="s">
        <v>18</v>
      </c>
      <c r="E11" s="9" t="s">
        <v>19</v>
      </c>
      <c r="F11" s="2" t="s">
        <v>12</v>
      </c>
      <c r="G11" s="2" t="s">
        <v>13</v>
      </c>
      <c r="H11" s="10"/>
      <c r="I11" s="10"/>
      <c r="J11" s="9"/>
    </row>
    <row r="12" spans="1:12">
      <c r="A12" s="1"/>
      <c r="B12" s="28">
        <f t="shared" si="0"/>
        <v>5</v>
      </c>
      <c r="C12" s="2" t="s">
        <v>17</v>
      </c>
      <c r="D12" s="9" t="s">
        <v>18</v>
      </c>
      <c r="E12" s="9" t="s">
        <v>19</v>
      </c>
      <c r="F12" s="2" t="s">
        <v>19</v>
      </c>
      <c r="G12" s="2" t="s">
        <v>16</v>
      </c>
      <c r="H12" s="10"/>
      <c r="I12" s="10"/>
      <c r="J12" s="10"/>
    </row>
    <row r="13" spans="1:12">
      <c r="A13" s="1"/>
      <c r="B13" s="28">
        <f t="shared" si="0"/>
        <v>6</v>
      </c>
      <c r="D13" s="9"/>
      <c r="E13" s="9"/>
      <c r="H13" s="10"/>
      <c r="I13" s="10"/>
      <c r="J13" s="11"/>
      <c r="K13" s="9"/>
      <c r="L13" s="9"/>
    </row>
    <row r="14" spans="1:12">
      <c r="A14" s="1"/>
      <c r="B14" s="28">
        <f t="shared" si="0"/>
        <v>7</v>
      </c>
      <c r="C14" s="2" t="s">
        <v>20</v>
      </c>
      <c r="H14" s="12">
        <v>0.2</v>
      </c>
      <c r="J14" s="13"/>
      <c r="K14" s="9"/>
      <c r="L14" s="9"/>
    </row>
    <row r="15" spans="1:12">
      <c r="A15" s="1"/>
      <c r="B15" s="28">
        <f t="shared" si="0"/>
        <v>8</v>
      </c>
      <c r="H15" s="8"/>
      <c r="I15" s="14"/>
      <c r="J15" s="11"/>
      <c r="K15" s="9"/>
      <c r="L15" s="9"/>
    </row>
    <row r="16" spans="1:12">
      <c r="A16" s="1"/>
      <c r="B16" s="28">
        <f t="shared" si="0"/>
        <v>9</v>
      </c>
      <c r="D16" s="28"/>
      <c r="E16" s="9"/>
      <c r="H16" s="15"/>
      <c r="I16" s="9"/>
      <c r="J16" s="13"/>
      <c r="K16" s="9"/>
      <c r="L16" s="9"/>
    </row>
    <row r="17" spans="1:20">
      <c r="A17" s="1"/>
      <c r="B17" s="28">
        <f t="shared" si="0"/>
        <v>10</v>
      </c>
      <c r="H17" s="16"/>
      <c r="I17" s="14"/>
      <c r="J17" s="13"/>
      <c r="K17" s="9"/>
      <c r="L17" s="9"/>
    </row>
    <row r="18" spans="1:20">
      <c r="A18" s="1"/>
      <c r="B18" s="28">
        <f t="shared" si="0"/>
        <v>11</v>
      </c>
      <c r="H18" s="17"/>
      <c r="I18" s="14"/>
      <c r="J18" s="13"/>
      <c r="K18" s="9"/>
      <c r="L18" s="9"/>
    </row>
    <row r="19" spans="1:20">
      <c r="A19" s="1"/>
      <c r="B19" s="28">
        <f t="shared" si="0"/>
        <v>12</v>
      </c>
    </row>
    <row r="20" spans="1:20">
      <c r="A20" s="1"/>
      <c r="B20" s="28">
        <f t="shared" si="0"/>
        <v>13</v>
      </c>
    </row>
    <row r="21" spans="1:20" ht="15">
      <c r="A21" s="18"/>
      <c r="B21" s="28">
        <f t="shared" si="0"/>
        <v>14</v>
      </c>
      <c r="C21" s="19" t="s">
        <v>45</v>
      </c>
      <c r="N21" s="29" t="s">
        <v>47</v>
      </c>
      <c r="O21" s="29"/>
      <c r="P21" s="29"/>
      <c r="Q21" s="29"/>
    </row>
    <row r="22" spans="1:20">
      <c r="A22" s="18"/>
      <c r="B22" s="28">
        <f t="shared" si="0"/>
        <v>15</v>
      </c>
      <c r="C22" s="5" t="s">
        <v>21</v>
      </c>
      <c r="D22" s="5" t="s">
        <v>22</v>
      </c>
      <c r="E22" s="4" t="s">
        <v>4</v>
      </c>
      <c r="F22" s="5" t="s">
        <v>23</v>
      </c>
      <c r="G22" s="20" t="s">
        <v>10</v>
      </c>
      <c r="H22" s="20" t="s">
        <v>24</v>
      </c>
      <c r="I22" s="20" t="s">
        <v>18</v>
      </c>
      <c r="J22" s="20" t="s">
        <v>25</v>
      </c>
      <c r="K22" s="20" t="s">
        <v>26</v>
      </c>
      <c r="L22" s="20" t="s">
        <v>27</v>
      </c>
      <c r="N22" s="20" t="s">
        <v>8</v>
      </c>
      <c r="O22" s="20" t="s">
        <v>9</v>
      </c>
      <c r="P22" s="20" t="s">
        <v>28</v>
      </c>
      <c r="Q22" s="20" t="s">
        <v>25</v>
      </c>
      <c r="R22" s="20" t="s">
        <v>26</v>
      </c>
      <c r="S22" s="20" t="s">
        <v>20</v>
      </c>
      <c r="T22" s="20" t="s">
        <v>29</v>
      </c>
    </row>
    <row r="23" spans="1:20">
      <c r="A23" s="18"/>
      <c r="B23" s="28">
        <f t="shared" si="0"/>
        <v>16</v>
      </c>
      <c r="C23" s="2" t="s">
        <v>33</v>
      </c>
      <c r="D23" s="2">
        <v>2020</v>
      </c>
      <c r="F23" s="21">
        <v>1</v>
      </c>
      <c r="G23" s="22"/>
      <c r="H23" s="22">
        <v>0</v>
      </c>
      <c r="I23" s="21"/>
      <c r="J23" s="21"/>
      <c r="K23" s="21">
        <f>I23-J23</f>
        <v>0</v>
      </c>
      <c r="L23" s="23">
        <f>T23</f>
        <v>0</v>
      </c>
      <c r="N23" s="24">
        <f t="shared" ref="N23:N34" si="1">F23*$H$8</f>
        <v>0</v>
      </c>
      <c r="O23" s="24">
        <f t="shared" ref="O23:O34" si="2">IF(E23=$E$9,G23*$H$9,G23*$H$10)</f>
        <v>0</v>
      </c>
      <c r="P23" s="24">
        <f t="shared" ref="P23:P34" si="3">IF(E23=$E$9,H23*$H$9,H23*$H$10)</f>
        <v>0</v>
      </c>
      <c r="Q23" s="24">
        <f t="shared" ref="Q23:Q27" si="4">J23*($H$11)</f>
        <v>0</v>
      </c>
      <c r="R23" s="24">
        <f t="shared" ref="R23:R34" si="5">K23*($H$12)</f>
        <v>0</v>
      </c>
      <c r="S23" s="24">
        <f>-SUM(N23:R23)*$H$14</f>
        <v>0</v>
      </c>
      <c r="T23" s="24">
        <f t="shared" ref="T23:T34" si="6">SUM(N23:S23)</f>
        <v>0</v>
      </c>
    </row>
    <row r="24" spans="1:20">
      <c r="A24" s="18"/>
      <c r="B24" s="28">
        <f t="shared" si="0"/>
        <v>17</v>
      </c>
      <c r="C24" s="2" t="s">
        <v>34</v>
      </c>
      <c r="D24" s="2">
        <v>2020</v>
      </c>
      <c r="F24" s="21">
        <v>1</v>
      </c>
      <c r="G24" s="22"/>
      <c r="H24" s="22">
        <v>0</v>
      </c>
      <c r="I24" s="21"/>
      <c r="J24" s="21"/>
      <c r="K24" s="21">
        <f t="shared" ref="K24:K27" si="7">I24-J24</f>
        <v>0</v>
      </c>
      <c r="L24" s="23">
        <f>T24</f>
        <v>0</v>
      </c>
      <c r="N24" s="24">
        <f t="shared" si="1"/>
        <v>0</v>
      </c>
      <c r="O24" s="24">
        <f t="shared" si="2"/>
        <v>0</v>
      </c>
      <c r="P24" s="24">
        <f t="shared" si="3"/>
        <v>0</v>
      </c>
      <c r="Q24" s="24">
        <f t="shared" si="4"/>
        <v>0</v>
      </c>
      <c r="R24" s="24">
        <f t="shared" si="5"/>
        <v>0</v>
      </c>
      <c r="S24" s="24">
        <f t="shared" ref="S24:S34" si="8">-SUM(N24:R24)*$H$14</f>
        <v>0</v>
      </c>
      <c r="T24" s="24">
        <f t="shared" si="6"/>
        <v>0</v>
      </c>
    </row>
    <row r="25" spans="1:20">
      <c r="A25" s="18"/>
      <c r="B25" s="28">
        <f t="shared" si="0"/>
        <v>18</v>
      </c>
      <c r="C25" s="2" t="s">
        <v>35</v>
      </c>
      <c r="D25" s="2">
        <v>2020</v>
      </c>
      <c r="F25" s="21">
        <v>1</v>
      </c>
      <c r="G25" s="22"/>
      <c r="H25" s="22">
        <v>0</v>
      </c>
      <c r="I25" s="21"/>
      <c r="J25" s="21"/>
      <c r="K25" s="21">
        <f t="shared" si="7"/>
        <v>0</v>
      </c>
      <c r="L25" s="23">
        <f>T25</f>
        <v>0</v>
      </c>
      <c r="N25" s="24">
        <f t="shared" si="1"/>
        <v>0</v>
      </c>
      <c r="O25" s="24">
        <f t="shared" si="2"/>
        <v>0</v>
      </c>
      <c r="P25" s="24">
        <f t="shared" si="3"/>
        <v>0</v>
      </c>
      <c r="Q25" s="24">
        <f t="shared" si="4"/>
        <v>0</v>
      </c>
      <c r="R25" s="24">
        <f t="shared" si="5"/>
        <v>0</v>
      </c>
      <c r="S25" s="24">
        <f t="shared" si="8"/>
        <v>0</v>
      </c>
      <c r="T25" s="24">
        <f t="shared" si="6"/>
        <v>0</v>
      </c>
    </row>
    <row r="26" spans="1:20">
      <c r="A26" s="18"/>
      <c r="B26" s="28">
        <f t="shared" si="0"/>
        <v>19</v>
      </c>
      <c r="C26" s="2" t="s">
        <v>36</v>
      </c>
      <c r="D26" s="2">
        <v>2020</v>
      </c>
      <c r="F26" s="21">
        <v>1</v>
      </c>
      <c r="G26" s="22"/>
      <c r="H26" s="22">
        <v>0</v>
      </c>
      <c r="I26" s="21"/>
      <c r="J26" s="21"/>
      <c r="K26" s="21">
        <f t="shared" si="7"/>
        <v>0</v>
      </c>
      <c r="L26" s="23">
        <f>T26</f>
        <v>0</v>
      </c>
      <c r="N26" s="24">
        <f t="shared" si="1"/>
        <v>0</v>
      </c>
      <c r="O26" s="24">
        <f t="shared" si="2"/>
        <v>0</v>
      </c>
      <c r="P26" s="24">
        <f t="shared" si="3"/>
        <v>0</v>
      </c>
      <c r="Q26" s="24">
        <f t="shared" si="4"/>
        <v>0</v>
      </c>
      <c r="R26" s="24">
        <f t="shared" si="5"/>
        <v>0</v>
      </c>
      <c r="S26" s="24">
        <f t="shared" si="8"/>
        <v>0</v>
      </c>
      <c r="T26" s="24">
        <f t="shared" si="6"/>
        <v>0</v>
      </c>
    </row>
    <row r="27" spans="1:20">
      <c r="A27" s="18"/>
      <c r="B27" s="28">
        <f t="shared" si="0"/>
        <v>20</v>
      </c>
      <c r="C27" s="2" t="s">
        <v>37</v>
      </c>
      <c r="D27" s="2">
        <v>2020</v>
      </c>
      <c r="F27" s="21">
        <v>1</v>
      </c>
      <c r="G27" s="22"/>
      <c r="H27" s="22">
        <v>0</v>
      </c>
      <c r="I27" s="21"/>
      <c r="J27" s="21"/>
      <c r="K27" s="21">
        <f t="shared" si="7"/>
        <v>0</v>
      </c>
      <c r="L27" s="23">
        <f>T27</f>
        <v>0</v>
      </c>
      <c r="N27" s="24">
        <f t="shared" si="1"/>
        <v>0</v>
      </c>
      <c r="O27" s="24">
        <f t="shared" si="2"/>
        <v>0</v>
      </c>
      <c r="P27" s="24">
        <f t="shared" si="3"/>
        <v>0</v>
      </c>
      <c r="Q27" s="24">
        <f t="shared" si="4"/>
        <v>0</v>
      </c>
      <c r="R27" s="24">
        <f t="shared" si="5"/>
        <v>0</v>
      </c>
      <c r="S27" s="24">
        <f t="shared" si="8"/>
        <v>0</v>
      </c>
      <c r="T27" s="24">
        <f t="shared" si="6"/>
        <v>0</v>
      </c>
    </row>
    <row r="28" spans="1:20">
      <c r="A28" s="18"/>
      <c r="B28" s="28">
        <f t="shared" si="0"/>
        <v>21</v>
      </c>
      <c r="C28" s="2" t="s">
        <v>38</v>
      </c>
      <c r="D28" s="2">
        <v>2020</v>
      </c>
      <c r="F28" s="21">
        <v>1</v>
      </c>
      <c r="G28" s="22"/>
      <c r="H28" s="22">
        <v>0</v>
      </c>
      <c r="I28" s="21"/>
      <c r="J28" s="21"/>
      <c r="K28" s="21"/>
      <c r="L28" s="23"/>
      <c r="N28" s="24">
        <f t="shared" si="1"/>
        <v>0</v>
      </c>
      <c r="O28" s="24">
        <f t="shared" si="2"/>
        <v>0</v>
      </c>
      <c r="P28" s="24">
        <f t="shared" si="3"/>
        <v>0</v>
      </c>
      <c r="Q28" s="24"/>
      <c r="R28" s="24">
        <f t="shared" si="5"/>
        <v>0</v>
      </c>
      <c r="S28" s="24">
        <f t="shared" si="8"/>
        <v>0</v>
      </c>
      <c r="T28" s="24">
        <f t="shared" si="6"/>
        <v>0</v>
      </c>
    </row>
    <row r="29" spans="1:20">
      <c r="A29" s="18"/>
      <c r="B29" s="28">
        <f t="shared" si="0"/>
        <v>22</v>
      </c>
      <c r="C29" s="2" t="s">
        <v>39</v>
      </c>
      <c r="D29" s="2">
        <v>2020</v>
      </c>
      <c r="F29" s="21">
        <v>1</v>
      </c>
      <c r="G29" s="22"/>
      <c r="H29" s="22">
        <v>0</v>
      </c>
      <c r="I29" s="21"/>
      <c r="J29" s="21"/>
      <c r="K29" s="21"/>
      <c r="L29" s="23"/>
      <c r="N29" s="24">
        <f t="shared" si="1"/>
        <v>0</v>
      </c>
      <c r="O29" s="24">
        <f t="shared" si="2"/>
        <v>0</v>
      </c>
      <c r="P29" s="24">
        <f t="shared" si="3"/>
        <v>0</v>
      </c>
      <c r="Q29" s="24"/>
      <c r="R29" s="24">
        <f t="shared" si="5"/>
        <v>0</v>
      </c>
      <c r="S29" s="24">
        <f t="shared" si="8"/>
        <v>0</v>
      </c>
      <c r="T29" s="24">
        <f t="shared" si="6"/>
        <v>0</v>
      </c>
    </row>
    <row r="30" spans="1:20">
      <c r="A30" s="18"/>
      <c r="B30" s="28">
        <f t="shared" si="0"/>
        <v>23</v>
      </c>
      <c r="C30" s="2" t="s">
        <v>40</v>
      </c>
      <c r="D30" s="2">
        <v>2020</v>
      </c>
      <c r="F30" s="21">
        <v>1</v>
      </c>
      <c r="G30" s="22"/>
      <c r="H30" s="22">
        <v>0</v>
      </c>
      <c r="I30" s="21"/>
      <c r="J30" s="21"/>
      <c r="K30" s="21"/>
      <c r="L30" s="23"/>
      <c r="N30" s="24">
        <f t="shared" si="1"/>
        <v>0</v>
      </c>
      <c r="O30" s="24">
        <f t="shared" si="2"/>
        <v>0</v>
      </c>
      <c r="P30" s="24">
        <f t="shared" si="3"/>
        <v>0</v>
      </c>
      <c r="Q30" s="24"/>
      <c r="R30" s="24">
        <f t="shared" si="5"/>
        <v>0</v>
      </c>
      <c r="S30" s="24">
        <f t="shared" si="8"/>
        <v>0</v>
      </c>
      <c r="T30" s="24">
        <f t="shared" si="6"/>
        <v>0</v>
      </c>
    </row>
    <row r="31" spans="1:20">
      <c r="A31" s="18"/>
      <c r="B31" s="28">
        <f t="shared" si="0"/>
        <v>24</v>
      </c>
      <c r="C31" s="2" t="s">
        <v>41</v>
      </c>
      <c r="D31" s="2">
        <v>2020</v>
      </c>
      <c r="F31" s="21">
        <v>1</v>
      </c>
      <c r="G31" s="22"/>
      <c r="H31" s="22">
        <v>0</v>
      </c>
      <c r="I31" s="21"/>
      <c r="J31" s="21"/>
      <c r="K31" s="21">
        <f>I31-J28</f>
        <v>0</v>
      </c>
      <c r="L31" s="23">
        <f>T31</f>
        <v>0</v>
      </c>
      <c r="N31" s="24">
        <f t="shared" si="1"/>
        <v>0</v>
      </c>
      <c r="O31" s="24">
        <f t="shared" si="2"/>
        <v>0</v>
      </c>
      <c r="P31" s="24">
        <f t="shared" si="3"/>
        <v>0</v>
      </c>
      <c r="Q31" s="24">
        <f>J28*($H$11)</f>
        <v>0</v>
      </c>
      <c r="R31" s="24">
        <f t="shared" si="5"/>
        <v>0</v>
      </c>
      <c r="S31" s="24">
        <f t="shared" si="8"/>
        <v>0</v>
      </c>
      <c r="T31" s="24">
        <f t="shared" si="6"/>
        <v>0</v>
      </c>
    </row>
    <row r="32" spans="1:20">
      <c r="A32" s="18"/>
      <c r="B32" s="28">
        <f t="shared" si="0"/>
        <v>25</v>
      </c>
      <c r="C32" s="2" t="s">
        <v>30</v>
      </c>
      <c r="D32" s="2">
        <v>2020</v>
      </c>
      <c r="F32" s="21">
        <v>1</v>
      </c>
      <c r="G32" s="22"/>
      <c r="H32" s="22">
        <v>0</v>
      </c>
      <c r="I32" s="21"/>
      <c r="K32" s="21">
        <f>I32-J29</f>
        <v>0</v>
      </c>
      <c r="L32" s="23">
        <f>T32</f>
        <v>0</v>
      </c>
      <c r="N32" s="24">
        <f t="shared" si="1"/>
        <v>0</v>
      </c>
      <c r="O32" s="24">
        <f t="shared" si="2"/>
        <v>0</v>
      </c>
      <c r="P32" s="24">
        <f t="shared" si="3"/>
        <v>0</v>
      </c>
      <c r="Q32" s="24">
        <f>J29*($H$11)</f>
        <v>0</v>
      </c>
      <c r="R32" s="24">
        <f t="shared" si="5"/>
        <v>0</v>
      </c>
      <c r="S32" s="24">
        <f t="shared" si="8"/>
        <v>0</v>
      </c>
      <c r="T32" s="24">
        <f t="shared" si="6"/>
        <v>0</v>
      </c>
    </row>
    <row r="33" spans="1:20">
      <c r="A33" s="18"/>
      <c r="B33" s="28">
        <f t="shared" si="0"/>
        <v>26</v>
      </c>
      <c r="C33" s="2" t="s">
        <v>31</v>
      </c>
      <c r="D33" s="2">
        <v>2020</v>
      </c>
      <c r="F33" s="21">
        <v>1</v>
      </c>
      <c r="G33" s="22"/>
      <c r="H33" s="22">
        <v>0</v>
      </c>
      <c r="I33" s="21"/>
      <c r="K33" s="21">
        <f>I33-J30</f>
        <v>0</v>
      </c>
      <c r="L33" s="23">
        <f>T33</f>
        <v>0</v>
      </c>
      <c r="N33" s="24">
        <f t="shared" si="1"/>
        <v>0</v>
      </c>
      <c r="O33" s="24">
        <f t="shared" si="2"/>
        <v>0</v>
      </c>
      <c r="P33" s="24">
        <f t="shared" si="3"/>
        <v>0</v>
      </c>
      <c r="Q33" s="24">
        <f>J30*($H$11)</f>
        <v>0</v>
      </c>
      <c r="R33" s="24">
        <f t="shared" si="5"/>
        <v>0</v>
      </c>
      <c r="S33" s="24">
        <f t="shared" si="8"/>
        <v>0</v>
      </c>
      <c r="T33" s="24">
        <f t="shared" si="6"/>
        <v>0</v>
      </c>
    </row>
    <row r="34" spans="1:20">
      <c r="A34" s="18"/>
      <c r="B34" s="28">
        <f t="shared" si="0"/>
        <v>27</v>
      </c>
      <c r="C34" s="2" t="s">
        <v>32</v>
      </c>
      <c r="D34" s="2">
        <v>2020</v>
      </c>
      <c r="F34" s="21">
        <v>1</v>
      </c>
      <c r="G34" s="22"/>
      <c r="H34" s="22">
        <v>0</v>
      </c>
      <c r="I34" s="21"/>
      <c r="K34" s="21">
        <f>I34-J31</f>
        <v>0</v>
      </c>
      <c r="L34" s="23">
        <f>T34</f>
        <v>0</v>
      </c>
      <c r="N34" s="24">
        <f t="shared" si="1"/>
        <v>0</v>
      </c>
      <c r="O34" s="24">
        <f t="shared" si="2"/>
        <v>0</v>
      </c>
      <c r="P34" s="24">
        <f t="shared" si="3"/>
        <v>0</v>
      </c>
      <c r="Q34" s="24">
        <f>J31*($H$11)</f>
        <v>0</v>
      </c>
      <c r="R34" s="24">
        <f t="shared" si="5"/>
        <v>0</v>
      </c>
      <c r="S34" s="24">
        <f t="shared" si="8"/>
        <v>0</v>
      </c>
      <c r="T34" s="24">
        <f t="shared" si="6"/>
        <v>0</v>
      </c>
    </row>
    <row r="35" spans="1:20" ht="15" thickBot="1">
      <c r="A35" s="18"/>
      <c r="B35" s="28">
        <f t="shared" si="0"/>
        <v>28</v>
      </c>
      <c r="F35" s="25">
        <f t="shared" ref="F35:L35" si="9">SUM(F23:F34)</f>
        <v>12</v>
      </c>
      <c r="G35" s="25">
        <f t="shared" si="9"/>
        <v>0</v>
      </c>
      <c r="H35" s="25">
        <f t="shared" si="9"/>
        <v>0</v>
      </c>
      <c r="I35" s="25">
        <f t="shared" si="9"/>
        <v>0</v>
      </c>
      <c r="J35" s="25">
        <f>SUM(J23:J31)</f>
        <v>0</v>
      </c>
      <c r="K35" s="25">
        <f t="shared" si="9"/>
        <v>0</v>
      </c>
      <c r="L35" s="26">
        <f t="shared" si="9"/>
        <v>0</v>
      </c>
      <c r="N35" s="26">
        <f t="shared" ref="N35:T35" si="10">SUM(N23:N34)</f>
        <v>0</v>
      </c>
      <c r="O35" s="26">
        <f t="shared" si="10"/>
        <v>0</v>
      </c>
      <c r="P35" s="26">
        <f t="shared" si="10"/>
        <v>0</v>
      </c>
      <c r="Q35" s="26">
        <f t="shared" si="10"/>
        <v>0</v>
      </c>
      <c r="R35" s="26">
        <f t="shared" si="10"/>
        <v>0</v>
      </c>
      <c r="S35" s="26">
        <f t="shared" si="10"/>
        <v>0</v>
      </c>
      <c r="T35" s="26">
        <f t="shared" si="10"/>
        <v>0</v>
      </c>
    </row>
    <row r="36" spans="1:20" ht="15" thickTop="1">
      <c r="A36" s="18"/>
      <c r="B36" s="28">
        <f t="shared" si="0"/>
        <v>29</v>
      </c>
      <c r="T36" s="24"/>
    </row>
    <row r="37" spans="1:20">
      <c r="A37" s="18"/>
      <c r="B37" s="28">
        <f t="shared" si="0"/>
        <v>30</v>
      </c>
    </row>
    <row r="38" spans="1:20">
      <c r="B38" s="28">
        <f t="shared" si="0"/>
        <v>31</v>
      </c>
      <c r="N38" s="29"/>
      <c r="O38" s="29"/>
      <c r="P38" s="29"/>
      <c r="Q38" s="29"/>
    </row>
    <row r="39" spans="1:20">
      <c r="A39" s="27"/>
      <c r="B39" s="28">
        <f t="shared" si="0"/>
        <v>32</v>
      </c>
      <c r="C39" s="5"/>
      <c r="D39" s="5"/>
      <c r="E39" s="4"/>
      <c r="F39" s="5"/>
      <c r="G39" s="20"/>
      <c r="H39" s="20"/>
      <c r="I39" s="20"/>
      <c r="J39" s="20"/>
      <c r="K39" s="20"/>
      <c r="L39" s="20"/>
      <c r="N39" s="20"/>
      <c r="O39" s="20"/>
      <c r="P39" s="20"/>
      <c r="Q39" s="20"/>
      <c r="R39" s="20"/>
      <c r="S39" s="20"/>
      <c r="T39" s="20"/>
    </row>
    <row r="40" spans="1:20">
      <c r="A40" s="27"/>
      <c r="B40" s="28">
        <f t="shared" si="0"/>
        <v>33</v>
      </c>
      <c r="F40" s="21"/>
      <c r="G40" s="22"/>
      <c r="H40" s="22"/>
      <c r="I40" s="21"/>
      <c r="J40" s="21"/>
      <c r="K40" s="21"/>
      <c r="L40" s="23"/>
      <c r="N40" s="24"/>
      <c r="O40" s="24"/>
      <c r="P40" s="24"/>
      <c r="Q40" s="24"/>
      <c r="R40" s="24"/>
      <c r="S40" s="24"/>
      <c r="T40" s="24"/>
    </row>
    <row r="41" spans="1:20">
      <c r="A41" s="27"/>
      <c r="B41" s="28">
        <f t="shared" si="0"/>
        <v>34</v>
      </c>
      <c r="F41" s="21"/>
      <c r="G41" s="22"/>
      <c r="H41" s="22"/>
      <c r="I41" s="21"/>
      <c r="J41" s="21"/>
      <c r="K41" s="21"/>
      <c r="L41" s="23"/>
      <c r="N41" s="24"/>
      <c r="O41" s="24"/>
      <c r="P41" s="24"/>
      <c r="Q41" s="24"/>
      <c r="R41" s="24"/>
      <c r="S41" s="24"/>
      <c r="T41" s="24"/>
    </row>
    <row r="42" spans="1:20">
      <c r="A42" s="27"/>
      <c r="B42" s="28">
        <f t="shared" si="0"/>
        <v>35</v>
      </c>
      <c r="F42" s="21"/>
      <c r="G42" s="22"/>
      <c r="H42" s="22"/>
      <c r="I42" s="21"/>
      <c r="J42" s="21"/>
      <c r="K42" s="21"/>
      <c r="L42" s="23"/>
      <c r="N42" s="24"/>
      <c r="O42" s="24"/>
      <c r="P42" s="24"/>
      <c r="Q42" s="24"/>
      <c r="R42" s="24"/>
      <c r="S42" s="24"/>
      <c r="T42" s="24"/>
    </row>
    <row r="43" spans="1:20">
      <c r="A43" s="27"/>
      <c r="B43" s="28">
        <f t="shared" si="0"/>
        <v>36</v>
      </c>
      <c r="F43" s="21"/>
      <c r="G43" s="22"/>
      <c r="H43" s="22"/>
      <c r="I43" s="21"/>
      <c r="J43" s="21"/>
      <c r="K43" s="21"/>
      <c r="L43" s="23"/>
      <c r="N43" s="24"/>
      <c r="O43" s="24"/>
      <c r="P43" s="24"/>
      <c r="Q43" s="24"/>
      <c r="R43" s="24"/>
      <c r="S43" s="24"/>
      <c r="T43" s="24"/>
    </row>
    <row r="44" spans="1:20">
      <c r="A44" s="27"/>
      <c r="B44" s="28">
        <f t="shared" si="0"/>
        <v>37</v>
      </c>
      <c r="F44" s="21"/>
      <c r="G44" s="22"/>
      <c r="H44" s="22"/>
      <c r="I44" s="21"/>
      <c r="J44" s="21"/>
      <c r="K44" s="21"/>
      <c r="L44" s="23"/>
      <c r="N44" s="24"/>
      <c r="O44" s="24"/>
      <c r="P44" s="24"/>
      <c r="Q44" s="24"/>
      <c r="R44" s="24"/>
      <c r="S44" s="24"/>
      <c r="T44" s="24"/>
    </row>
    <row r="45" spans="1:20">
      <c r="A45" s="27"/>
      <c r="B45" s="28">
        <f t="shared" si="0"/>
        <v>38</v>
      </c>
      <c r="F45" s="21"/>
      <c r="G45" s="22"/>
      <c r="H45" s="22"/>
      <c r="I45" s="21"/>
      <c r="J45" s="21"/>
      <c r="K45" s="21"/>
      <c r="L45" s="23"/>
      <c r="N45" s="24"/>
      <c r="O45" s="24"/>
      <c r="P45" s="24"/>
      <c r="Q45" s="24"/>
      <c r="R45" s="24"/>
      <c r="S45" s="24"/>
      <c r="T45" s="24"/>
    </row>
    <row r="46" spans="1:20">
      <c r="A46" s="27"/>
      <c r="B46" s="28">
        <f t="shared" si="0"/>
        <v>39</v>
      </c>
      <c r="F46" s="21"/>
      <c r="G46" s="22"/>
      <c r="H46" s="22"/>
      <c r="I46" s="21"/>
      <c r="J46" s="21"/>
      <c r="K46" s="21"/>
      <c r="L46" s="23"/>
      <c r="N46" s="24"/>
      <c r="O46" s="24"/>
      <c r="P46" s="24"/>
      <c r="Q46" s="24"/>
      <c r="R46" s="24"/>
      <c r="S46" s="24"/>
      <c r="T46" s="24"/>
    </row>
    <row r="47" spans="1:20">
      <c r="A47" s="27"/>
      <c r="B47" s="28">
        <f t="shared" si="0"/>
        <v>40</v>
      </c>
      <c r="F47" s="21"/>
      <c r="G47" s="22"/>
      <c r="H47" s="22"/>
      <c r="I47" s="21"/>
      <c r="J47" s="21"/>
      <c r="K47" s="21"/>
      <c r="L47" s="23"/>
      <c r="N47" s="24"/>
      <c r="O47" s="24"/>
      <c r="P47" s="24"/>
      <c r="Q47" s="24"/>
      <c r="R47" s="24"/>
      <c r="S47" s="24"/>
      <c r="T47" s="24"/>
    </row>
    <row r="48" spans="1:20">
      <c r="A48" s="27"/>
      <c r="B48" s="28">
        <f t="shared" si="0"/>
        <v>41</v>
      </c>
      <c r="F48" s="21"/>
      <c r="G48" s="22"/>
      <c r="H48" s="22"/>
      <c r="I48" s="21"/>
      <c r="J48" s="21"/>
      <c r="K48" s="21"/>
      <c r="L48" s="23"/>
      <c r="N48" s="24"/>
      <c r="O48" s="24"/>
      <c r="P48" s="24"/>
      <c r="Q48" s="24"/>
      <c r="R48" s="24"/>
      <c r="S48" s="24"/>
      <c r="T48" s="24"/>
    </row>
    <row r="49" spans="1:20">
      <c r="A49" s="27"/>
      <c r="B49" s="28">
        <f t="shared" si="0"/>
        <v>42</v>
      </c>
      <c r="F49" s="21"/>
      <c r="G49" s="22"/>
      <c r="H49" s="22"/>
      <c r="I49" s="21"/>
      <c r="J49" s="21"/>
      <c r="K49" s="21"/>
      <c r="L49" s="23"/>
      <c r="N49" s="24"/>
      <c r="O49" s="24"/>
      <c r="P49" s="24"/>
      <c r="Q49" s="24"/>
      <c r="R49" s="24"/>
      <c r="S49" s="24"/>
      <c r="T49" s="24"/>
    </row>
    <row r="50" spans="1:20">
      <c r="A50" s="27"/>
      <c r="B50" s="28">
        <f t="shared" si="0"/>
        <v>43</v>
      </c>
      <c r="F50" s="21"/>
      <c r="G50" s="22"/>
      <c r="H50" s="22"/>
      <c r="I50" s="21"/>
      <c r="J50" s="21"/>
      <c r="K50" s="21"/>
      <c r="L50" s="23"/>
      <c r="N50" s="24"/>
      <c r="O50" s="24"/>
      <c r="P50" s="24"/>
      <c r="Q50" s="24"/>
      <c r="R50" s="24"/>
      <c r="S50" s="24"/>
      <c r="T50" s="24"/>
    </row>
    <row r="51" spans="1:20">
      <c r="A51" s="27"/>
      <c r="B51" s="28">
        <f t="shared" si="0"/>
        <v>44</v>
      </c>
      <c r="F51" s="21"/>
      <c r="G51" s="22"/>
      <c r="H51" s="22"/>
      <c r="I51" s="21"/>
      <c r="J51" s="21"/>
      <c r="K51" s="21"/>
      <c r="L51" s="23"/>
      <c r="N51" s="24"/>
      <c r="O51" s="24"/>
      <c r="P51" s="24"/>
      <c r="Q51" s="24"/>
      <c r="R51" s="24"/>
      <c r="S51" s="24"/>
      <c r="T51" s="24"/>
    </row>
    <row r="52" spans="1:20" ht="15" thickBot="1">
      <c r="A52" s="27"/>
      <c r="B52" s="28">
        <f t="shared" si="0"/>
        <v>45</v>
      </c>
      <c r="F52" s="25"/>
      <c r="G52" s="25"/>
      <c r="H52" s="25"/>
      <c r="I52" s="25"/>
      <c r="J52" s="25"/>
      <c r="K52" s="25"/>
      <c r="L52" s="26"/>
      <c r="N52" s="26"/>
      <c r="O52" s="26"/>
      <c r="P52" s="26"/>
      <c r="Q52" s="26"/>
      <c r="R52" s="26"/>
      <c r="S52" s="26"/>
      <c r="T52" s="26"/>
    </row>
    <row r="53" spans="1:20" ht="15" thickTop="1">
      <c r="A53" s="27"/>
      <c r="B53" s="28"/>
    </row>
    <row r="54" spans="1:20">
      <c r="A54" s="27"/>
      <c r="B54" s="28"/>
    </row>
    <row r="55" spans="1:20">
      <c r="A55" s="27"/>
      <c r="B55" s="28"/>
    </row>
    <row r="56" spans="1:20">
      <c r="A56" s="27"/>
      <c r="B56" s="28"/>
    </row>
    <row r="57" spans="1:20">
      <c r="A57" s="27"/>
      <c r="B57" s="28"/>
    </row>
    <row r="58" spans="1:20">
      <c r="A58" s="27"/>
      <c r="B58" s="28"/>
    </row>
    <row r="59" spans="1:20">
      <c r="A59" s="27"/>
      <c r="B59" s="28"/>
    </row>
    <row r="60" spans="1:20">
      <c r="A60" s="27"/>
      <c r="B60" s="28"/>
    </row>
    <row r="61" spans="1:20">
      <c r="A61" s="27"/>
      <c r="B61" s="28"/>
    </row>
    <row r="62" spans="1:20">
      <c r="A62" s="27"/>
      <c r="B62" s="28"/>
    </row>
    <row r="63" spans="1:20">
      <c r="A63" s="27"/>
      <c r="B63" s="28"/>
    </row>
    <row r="64" spans="1:20">
      <c r="A64" s="27"/>
      <c r="B64" s="28"/>
    </row>
    <row r="65" spans="1:2">
      <c r="A65" s="27"/>
      <c r="B65" s="28"/>
    </row>
    <row r="66" spans="1:2">
      <c r="A66" s="27"/>
      <c r="B66" s="28"/>
    </row>
    <row r="67" spans="1:2">
      <c r="A67" s="27"/>
      <c r="B67" s="28"/>
    </row>
    <row r="68" spans="1:2">
      <c r="A68" s="27"/>
      <c r="B68" s="28"/>
    </row>
    <row r="69" spans="1:2">
      <c r="A69" s="27"/>
      <c r="B69" s="28"/>
    </row>
    <row r="70" spans="1:2">
      <c r="A70" s="27"/>
      <c r="B70" s="28"/>
    </row>
    <row r="71" spans="1:2">
      <c r="A71" s="27"/>
      <c r="B71" s="28"/>
    </row>
  </sheetData>
  <mergeCells count="2">
    <mergeCell ref="N21:Q21"/>
    <mergeCell ref="N38:Q38"/>
  </mergeCells>
  <pageMargins left="0.5" right="0.5" top="1.25" bottom="0.5" header="1.25" footer="0.3"/>
  <pageSetup scale="52" fitToWidth="0" fitToHeight="0" orientation="landscape" r:id="rId1"/>
  <headerFooter>
    <oddHeader>&amp;LEL PASO ELECTRIC COMPANY&amp;RSOAH Docket No. 473-17-2686
PUC Docket No. 46831
UTEP's 1st, Q. No. UTEP 1-2
Page &amp;P of &amp;N
Attachment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UTEP at Current Rates</vt:lpstr>
      <vt:lpstr> UTEP at Proposed Rates</vt:lpstr>
      <vt:lpstr>' UTEP at Proposed Rates'!Print_Area</vt:lpstr>
      <vt:lpstr>'UTEP at Current Rates'!Print_Area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2017-04-13T23:13:02Z</dcterms:created>
  <dcterms:modified xsi:type="dcterms:W3CDTF">2021-09-03T19:46:38Z</dcterms:modified>
</cp:coreProperties>
</file>